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Resumo dos Itens" sheetId="1" r:id="rId4"/>
    <sheet state="visible" name="Psicopedagogo" sheetId="2" r:id="rId5"/>
    <sheet state="visible" name="Aux submod 2.3 -BENEFICIOS" sheetId="3" r:id="rId6"/>
  </sheets>
  <externalReferences>
    <externalReference r:id="rId7"/>
  </externalReferences>
  <definedNames>
    <definedName localSheetId="0" name="Percentuais">[1]tilsp!#REF!</definedName>
    <definedName localSheetId="1" name="Percentuais">[1]tilsp!#REF!</definedName>
    <definedName localSheetId="0" name="Regime">[1]tilsp!#REF!</definedName>
    <definedName localSheetId="1" name="Regime">[1]tilsp!#REF!</definedName>
    <definedName name="CPT">#REF!</definedName>
    <definedName localSheetId="1" name="Print_Area_0">Psicopedagogo!$B$1:$G$117</definedName>
    <definedName name="Tarefas">#REF!</definedName>
    <definedName name="Fachada_Envidraçada">#REF!</definedName>
    <definedName name="Externa">#REF!</definedName>
    <definedName name="Esquadrias_Externas">#REF!</definedName>
    <definedName name="INTERNN">#REF!</definedName>
    <definedName name="Interna">#REF!</definedName>
  </definedNames>
  <calcPr/>
  <extLst>
    <ext uri="GoogleSheetsCustomDataVersion2">
      <go:sheetsCustomData xmlns:go="http://customooxmlschemas.google.com/" r:id="rId8" roundtripDataChecksum="ApIw1YrNzur6BOC66MI20frUrwgLJTTorILo6u7pl70="/>
    </ext>
  </extLst>
</workbook>
</file>

<file path=xl/sharedStrings.xml><?xml version="1.0" encoding="utf-8"?>
<sst xmlns="http://schemas.openxmlformats.org/spreadsheetml/2006/main" count="259" uniqueCount="183">
  <si>
    <t>MODELO DE PLANILHA DE CUSTOS E FORMAÇÃO DE PREÇOS</t>
  </si>
  <si>
    <t>Nº do Processo:</t>
  </si>
  <si>
    <t>23440.001067.2026-25</t>
  </si>
  <si>
    <t>Licitação Nº</t>
  </si>
  <si>
    <t>91122/2026</t>
  </si>
  <si>
    <t>Nome da empresa</t>
  </si>
  <si>
    <t>Nº CNPJ:</t>
  </si>
  <si>
    <t>QUADRO RESUMO – VALOR MENSAL DOS SERVIÇOS</t>
  </si>
  <si>
    <t>ITEM</t>
  </si>
  <si>
    <t>TIPO DE POSTO</t>
  </si>
  <si>
    <t>VALOR POR EMPREGADO</t>
  </si>
  <si>
    <t>EMPREGADOS POR POSTO</t>
  </si>
  <si>
    <t>VALOR MENSAL POR POSTO</t>
  </si>
  <si>
    <t>QUANT. DE POSTOS</t>
  </si>
  <si>
    <t>VALOR MENSAL DOS SERVIÇOS</t>
  </si>
  <si>
    <t>VALOR ANUAL DOS SERVIÇOS</t>
  </si>
  <si>
    <t>20 horas semanais</t>
  </si>
  <si>
    <t>Total mensal</t>
  </si>
  <si>
    <t>Período Contratual (em meses)</t>
  </si>
  <si>
    <t xml:space="preserve">TOTAL GERAL </t>
  </si>
  <si>
    <t xml:space="preserve"> PLANILHA DE CUSTOS E FORMAÇÃO DO PREÇO </t>
  </si>
  <si>
    <t>OBJETO DA LICITAÇÃO:</t>
  </si>
  <si>
    <t>Serviços de Psicopedagogia</t>
  </si>
  <si>
    <t>DISCRIMINAÇÃO DOS SERVIÇOS - DADOS REFERENTES À CONTRATAÇÃO</t>
  </si>
  <si>
    <t>Tipo de Serviço</t>
  </si>
  <si>
    <t>Psicopedagogo(a)</t>
  </si>
  <si>
    <t>Classificação Brasileira de Ocupações (CBO)</t>
  </si>
  <si>
    <t>2394-25</t>
  </si>
  <si>
    <t xml:space="preserve">Número de  Meses da execução contratual </t>
  </si>
  <si>
    <r>
      <rPr>
        <rFont val="Arial"/>
        <color rgb="FF000000"/>
        <sz val="10.0"/>
      </rPr>
      <t>Categoria Profissional/</t>
    </r>
    <r>
      <rPr>
        <rFont val="Arial"/>
        <b/>
        <color rgb="FF000000"/>
        <sz val="10.0"/>
      </rPr>
      <t xml:space="preserve"> Convenção Coletiva</t>
    </r>
  </si>
  <si>
    <t>SIND DOS EMPREG EM EMPR DE PREST DE SERV A TERCE COLOCACAO E ADM DE MAO DE OBRA
TRAB TEMPORAR LEITURA DE MEDIDORES E ENTREGA DE AVISOS DO ESTADO DE SP, CNPJ n.
96.287.487/0001-04 Registro no MTE - SP003052/2025</t>
  </si>
  <si>
    <t>Data base da categoria</t>
  </si>
  <si>
    <t xml:space="preserve">Categoria do empregado </t>
  </si>
  <si>
    <t>20h semanais</t>
  </si>
  <si>
    <t>Valor do salário normativo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</si>
  <si>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</si>
  <si>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</si>
  <si>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</si>
  <si>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</si>
  <si>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</si>
  <si>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Valor (R$)</t>
  </si>
  <si>
    <t>A</t>
  </si>
  <si>
    <t>Salário Base</t>
  </si>
  <si>
    <t>B</t>
  </si>
  <si>
    <t>Adicional de periculosidade</t>
  </si>
  <si>
    <t>C</t>
  </si>
  <si>
    <t xml:space="preserve">Adicional de  Insalubridade </t>
  </si>
  <si>
    <t>Adicional Noturno</t>
  </si>
  <si>
    <t>Razão de hora noturna</t>
  </si>
  <si>
    <t>H</t>
  </si>
  <si>
    <t>Outros ( especificar)</t>
  </si>
  <si>
    <t>Total da Remuneração</t>
  </si>
  <si>
    <r>
      <rPr>
        <rFont val="Calibri"/>
        <b/>
        <color rgb="FF000000"/>
        <sz val="7.0"/>
      </rPr>
      <t>Nota:</t>
    </r>
    <r>
      <rPr>
        <rFont val="Calibri"/>
        <b val="0"/>
        <color rgb="FF000000"/>
        <sz val="7.0"/>
      </rPr>
      <t xml:space="preserve"> O Mód 1 refere-se ao valor mensal devido ao empregado pela prestação do serviço no período de 12 meses</t>
    </r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</si>
  <si>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</si>
  <si>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</si>
  <si>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</si>
  <si>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</si>
  <si>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Férias e Adicional de Férias</t>
  </si>
  <si>
    <t>Incidência dos encargos previstos no Submódulo 2.2 sobre 13º salário e Férias</t>
  </si>
  <si>
    <t>Total</t>
  </si>
  <si>
    <r>
      <rPr>
        <rFont val="Calibri"/>
        <b/>
        <color rgb="FF000000"/>
        <sz val="7.0"/>
      </rPr>
      <t>Nota 1:</t>
    </r>
    <r>
      <rPr>
        <rFont val="Calibri"/>
        <b val="0"/>
        <color rgb="FF000000"/>
        <sz val="7.0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</si>
  <si>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rFont val="Calibri"/>
        <b/>
        <color rgb="FF000000"/>
        <sz val="7.0"/>
      </rPr>
      <t>Nota 2:</t>
    </r>
    <r>
      <rPr>
        <rFont val="Calibri"/>
        <b val="0"/>
        <color rgb="FF000000"/>
        <sz val="7.0"/>
      </rPr>
      <t xml:space="preserve"> O adicional de férias contido no Submódulo 2.1 corresponde a 1/3 (um terço) da remuneração que por sua vez é divido por 12 (doze) conforme Nota 1 acima</t>
    </r>
  </si>
  <si>
    <r>
      <rPr>
        <rFont val="Calibri"/>
        <b/>
        <color rgb="FF000000"/>
        <sz val="7.0"/>
      </rPr>
      <t>Nota 3:</t>
    </r>
    <r>
      <rPr>
        <rFont val="Calibri"/>
        <b val="0"/>
        <color rgb="FF000000"/>
        <sz val="7.0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</si>
  <si>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</si>
  <si>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</si>
  <si>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</si>
  <si>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</si>
  <si>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</si>
  <si>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D</t>
  </si>
  <si>
    <t>INCRA (art 1 e 2 Decr Lei 1146/70)</t>
  </si>
  <si>
    <t>E</t>
  </si>
  <si>
    <t>Salário educação (art. 15, da Lei nº 9.424/96; do art. 2º do Decr 3.142/99; e art. 212, § 5º da CF)</t>
  </si>
  <si>
    <t>F</t>
  </si>
  <si>
    <t>FGTS (art 15 Lei nº 8.030/90)</t>
  </si>
  <si>
    <t>G</t>
  </si>
  <si>
    <t xml:space="preserve">RAT (Art. 22, inc. II, Lei 8212/91 e art 10 L 10.666/03) </t>
  </si>
  <si>
    <t>FAP</t>
  </si>
  <si>
    <t>SEBRAE ( Lei 8029/90)</t>
  </si>
  <si>
    <r>
      <rPr>
        <rFont val="Calibri"/>
        <b/>
        <color rgb="FF000000"/>
        <sz val="7.0"/>
      </rPr>
      <t>Nota 1:</t>
    </r>
    <r>
      <rPr>
        <rFont val="Calibri"/>
        <b val="0"/>
        <color rgb="FF000000"/>
        <sz val="7.0"/>
      </rPr>
      <t xml:space="preserve"> Os percentuais dos encargos previdenciários, do FGTS e demais contribuições são aqueles estabelecidos pela legislação vigente.</t>
    </r>
  </si>
  <si>
    <r>
      <rPr>
        <rFont val="Calibri"/>
        <b/>
        <color rgb="FF000000"/>
        <sz val="7.0"/>
      </rPr>
      <t>Nota 2:</t>
    </r>
    <r>
      <rPr>
        <rFont val="Calibri"/>
        <b val="0"/>
        <color rgb="FF000000"/>
        <sz val="7.0"/>
      </rPr>
      <t xml:space="preserve"> O SAT a depender do grau de risco do serviço irá variar entre 1%, para risco leve, de 2%, para risco médio, e de 3% de risco grave.</t>
    </r>
  </si>
  <si>
    <r>
      <rPr>
        <rFont val="Calibri"/>
        <b/>
        <color rgb="FF000000"/>
        <sz val="7.0"/>
      </rPr>
      <t>Nota 3:</t>
    </r>
    <r>
      <rPr>
        <rFont val="Calibri"/>
        <b val="0"/>
        <color rgb="FF000000"/>
        <sz val="7.0"/>
      </rPr>
      <t xml:space="preserve"> Esses percentuais incidem sobre o Módulo 1 e o Submódulo 2.1.</t>
    </r>
  </si>
  <si>
    <t>Submódulo 2.3 - Benefícios Mensais e Diários.</t>
  </si>
  <si>
    <t>Vale transporte</t>
  </si>
  <si>
    <t>Cesta básica</t>
  </si>
  <si>
    <t>Seguro de Vida</t>
  </si>
  <si>
    <t>Reembolso Creche</t>
  </si>
  <si>
    <t>Total de Benefícios mensais e diários</t>
  </si>
  <si>
    <r>
      <rPr>
        <rFont val="Calibri"/>
        <b/>
        <color rgb="FF000000"/>
        <sz val="7.0"/>
      </rPr>
      <t>Nota 1:</t>
    </r>
    <r>
      <rPr>
        <rFont val="Calibri"/>
        <b val="0"/>
        <color rgb="FF000000"/>
        <sz val="7.0"/>
      </rPr>
      <t xml:space="preserve"> O valor informado deverá ser o custo real do benefício (descontado o valor eventualmente pago pelo empregado).</t>
    </r>
  </si>
  <si>
    <r>
      <rPr>
        <rFont val="Calibri"/>
        <b/>
        <color rgb="FF000000"/>
        <sz val="7.0"/>
      </rPr>
      <t>Nota 2:</t>
    </r>
    <r>
      <rPr>
        <rFont val="Calibri"/>
        <b val="0"/>
        <color rgb="FF000000"/>
        <sz val="7.0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</si>
  <si>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</si>
  <si>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</si>
  <si>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</si>
  <si>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</si>
  <si>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</si>
  <si>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</si>
  <si>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</si>
  <si>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</si>
  <si>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Módulo 3 - Provisão para Rescisão</t>
  </si>
  <si>
    <t>Provisão para rescisão</t>
  </si>
  <si>
    <t>Aviso prévio indenizado</t>
  </si>
  <si>
    <t>Percentual de ocorrência anual</t>
  </si>
  <si>
    <t>Nº de dias</t>
  </si>
  <si>
    <t>Incidência do FGTS sobre Aviso Prévio Indenizado</t>
  </si>
  <si>
    <t>Multa do FGTS sobre o Aviso Prévio Indenizado</t>
  </si>
  <si>
    <t>Percentual de Ocorrencia</t>
  </si>
  <si>
    <t>Percentual Multa FGTS</t>
  </si>
  <si>
    <t>multa 40%</t>
  </si>
  <si>
    <t>Aviso prévio trabalhado</t>
  </si>
  <si>
    <t>Quantidade de Dias</t>
  </si>
  <si>
    <t>Vigência inicial (meses)</t>
  </si>
  <si>
    <t>Incidência dos encargos do submódulo 2.2 sobre Aviso Prévio Trabalhado</t>
  </si>
  <si>
    <t>Multa do FGTS sobre o Aviso Prévio Trabalhado</t>
  </si>
  <si>
    <t>Módulo 4 - Custo de Reposição do Profissional Ausente</t>
  </si>
  <si>
    <t>4.5</t>
  </si>
  <si>
    <t>Submódulo 4.1 - Substituição em Ausências Legais</t>
  </si>
  <si>
    <t xml:space="preserve">Base de cálculo para o custo do profissional ausente (substituto): BCCPA = (Rem + 13º Ssal + Férias + 1/3)x Item Reposição . Conforme item 89 do Relatório do Acórdão TCU nº 1.753/2008 do Plenário e orientações SEGES/MP </t>
  </si>
  <si>
    <t xml:space="preserve">Substituto na cobertura de Férias </t>
  </si>
  <si>
    <t>Substituto na cobertura de Ausências Legais</t>
  </si>
  <si>
    <t>Dias de ocorrência por ano</t>
  </si>
  <si>
    <t>Substituto na Cobertura de Licença-Paternidade</t>
  </si>
  <si>
    <t>dias de afastamento</t>
  </si>
  <si>
    <t>Percentual de ocorrência anual - IBGE</t>
  </si>
  <si>
    <t>Substituto na coberrtura de ausência por acidente de trabalho</t>
  </si>
  <si>
    <t xml:space="preserve">dias afastamento </t>
  </si>
  <si>
    <t>Substituto   na cobertura de Afastamento Maternidade</t>
  </si>
  <si>
    <t>Nº Meses de Licença/ano</t>
  </si>
  <si>
    <t>Total do Submódulo 4.1</t>
  </si>
  <si>
    <t>Submódulo 4.2 -</t>
  </si>
  <si>
    <t>Substituto na Intrajornada</t>
  </si>
  <si>
    <t>Quadro-Resumo do Módulo 4 - Custo de Reposição do Profissional Ausente</t>
  </si>
  <si>
    <t>4.1</t>
  </si>
  <si>
    <t xml:space="preserve">Substituto nas Ausências Legais </t>
  </si>
  <si>
    <t>4.2</t>
  </si>
  <si>
    <t xml:space="preserve">Módulo 5 - Insumos Diversos </t>
  </si>
  <si>
    <t>Insumos Diversos</t>
  </si>
  <si>
    <t>Uniformes e EPIs</t>
  </si>
  <si>
    <t>Materiais</t>
  </si>
  <si>
    <t>Equipamentos</t>
  </si>
  <si>
    <t>Outros</t>
  </si>
  <si>
    <r>
      <rPr>
        <rFont val="Calibri"/>
        <b/>
        <color rgb="FF000000"/>
        <sz val="7.0"/>
      </rPr>
      <t xml:space="preserve">Nota: </t>
    </r>
    <r>
      <rPr>
        <rFont val="Calibri"/>
        <b val="0"/>
        <color rgb="FF000000"/>
        <sz val="7.0"/>
      </rPr>
      <t>Valores mensais por empregado.</t>
    </r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</si>
  <si>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</si>
  <si>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</si>
  <si>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</si>
  <si>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</si>
  <si>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</si>
  <si>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</si>
  <si>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</si>
  <si>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</si>
  <si>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</si>
  <si>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</si>
  <si>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</si>
  <si>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</si>
  <si>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</si>
  <si>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</si>
  <si>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</si>
  <si>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</si>
  <si>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</si>
  <si>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r>
      <rPr>
        <rFont val="Calibri"/>
        <b/>
        <color rgb="FF000000"/>
        <sz val="7.0"/>
      </rPr>
      <t>Nota 1:</t>
    </r>
    <r>
      <rPr>
        <rFont val="Calibri"/>
        <b val="0"/>
        <color rgb="FF000000"/>
        <sz val="7.0"/>
      </rPr>
      <t xml:space="preserve"> Custos Indiretos, Tributos e Lucro por empregado.</t>
    </r>
  </si>
  <si>
    <r>
      <rPr>
        <rFont val="Calibri"/>
        <b/>
        <color rgb="FF000000"/>
        <sz val="7.0"/>
      </rPr>
      <t>Nota 2:</t>
    </r>
    <r>
      <rPr>
        <rFont val="Calibri"/>
        <b val="0"/>
        <color rgb="FF000000"/>
        <sz val="7.0"/>
      </rPr>
      <t xml:space="preserve"> O valor referente a tributos é obtido aplicando-se o percentual sobre o valor do
faturamento</t>
    </r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</si>
  <si>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</si>
  <si>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</si>
  <si>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</si>
  <si>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</si>
  <si>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Submódulo 2.3: Benefícios mensais e diários</t>
  </si>
  <si>
    <t>Posto</t>
  </si>
  <si>
    <t xml:space="preserve">Salário base </t>
  </si>
  <si>
    <t>Salário Hora (CCT)</t>
  </si>
  <si>
    <t>Remuneração</t>
  </si>
  <si>
    <t>Benefícios mensais e diários</t>
  </si>
  <si>
    <t>Presidente Venceslau</t>
  </si>
  <si>
    <t>Bilhetes diários</t>
  </si>
  <si>
    <t>nº de viagens</t>
  </si>
  <si>
    <t>Dracena</t>
  </si>
  <si>
    <t>Custo bilhete</t>
  </si>
  <si>
    <t>Adamantina</t>
  </si>
  <si>
    <t>Participação empregado</t>
  </si>
  <si>
    <t>Presidente Prudente</t>
  </si>
  <si>
    <t>Valor do benefício</t>
  </si>
  <si>
    <t>Valor do Benefício</t>
  </si>
  <si>
    <t>Valor de Desconto do Empregado</t>
  </si>
  <si>
    <t>Proposta PE 11710/2022 - BTV - Gertad</t>
  </si>
  <si>
    <t>Proposta PE 02716/2022 - JCR - Ragnar</t>
  </si>
  <si>
    <t>Apólice Security - Contrato Atual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</si>
</sst>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7">
    <numFmt numFmtId="164" formatCode="[$R$-416]\ #,##0.00;[Red]\-[$R$-416]\ #,##0.00"/>
    <numFmt numFmtId="165" formatCode="d/m/yyyy"/>
    <numFmt numFmtId="166" formatCode="&quot;R$ &quot;#,##0.00_);[Red]&quot;(R$ &quot;#,##0.00\)"/>
    <numFmt numFmtId="167" formatCode="[$R$ -416]#,##0.00"/>
    <numFmt numFmtId="168" formatCode="_(* #,##0.00_);_(* \(#,##0.00\);_(* \-??_);_(@_)"/>
    <numFmt numFmtId="169" formatCode="[$R$-416]#,##0.00;[Red]\-[$R$-416]#,##0.00"/>
    <numFmt numFmtId="170" formatCode="0.000%"/>
    <numFmt numFmtId="171" formatCode="#,##0.00;[Red]#,##0.00"/>
    <numFmt numFmtId="172" formatCode="0.0000%"/>
    <numFmt numFmtId="173" formatCode="_-* #,##0.00_-;\-* #,##0.00_-;_-* \-??_-;_-@"/>
    <numFmt numFmtId="174" formatCode="0.00000000%"/>
    <numFmt numFmtId="175" formatCode="_(&quot;R$&quot;* #,##0.00_);_(&quot;R$&quot;* \(#,##0.00\);_(&quot;R$&quot;* \-??_);_(@_)"/>
    <numFmt numFmtId="176" formatCode="&quot;R$ &quot;#,##0.00"/>
    <numFmt numFmtId="177" formatCode="&quot; R$ &quot;#,##0.00\ ;&quot;-R$ &quot;#,##0.00\ ;&quot; R$ -&quot;#\ ;@\ "/>
    <numFmt numFmtId="178" formatCode="_-* #,##0.0000_-;\-* #,##0.0000_-;_-* \-??_-;_-@"/>
    <numFmt numFmtId="179" formatCode="&quot;R$&quot;\ #,##0.00;[Red]\-&quot;R$&quot;\ #,##0.00"/>
    <numFmt numFmtId="180" formatCode="_-&quot;R$&quot;\ * #,##0.00_-;\-&quot;R$&quot;\ * #,##0.00_-;_-&quot;R$&quot;\ * &quot;-&quot;??_-;_-@"/>
  </numFmts>
  <fonts count="33">
    <font>
      <sz val="10.0"/>
      <color rgb="FF000000"/>
      <name val="Arial"/>
      <scheme val="minor"/>
    </font>
    <font>
      <sz val="10.0"/>
      <color theme="1"/>
      <name val="Arial"/>
    </font>
    <font/>
    <font>
      <b/>
      <sz val="11.0"/>
      <color theme="1"/>
      <name val="Tahoma"/>
    </font>
    <font>
      <b/>
      <sz val="10.0"/>
      <color theme="1"/>
      <name val="Arial"/>
    </font>
    <font>
      <sz val="9.0"/>
      <color theme="1"/>
      <name val="Tahoma"/>
    </font>
    <font>
      <b/>
      <sz val="9.0"/>
      <color theme="1"/>
      <name val="Tahoma"/>
    </font>
    <font>
      <b/>
      <sz val="12.0"/>
      <color rgb="FF000000"/>
      <name val="Arial"/>
    </font>
    <font>
      <sz val="10.0"/>
      <color rgb="FF000000"/>
      <name val="Arial"/>
    </font>
    <font>
      <b/>
      <sz val="8.0"/>
      <color rgb="FF000000"/>
      <name val="Arial"/>
    </font>
    <font>
      <sz val="9.0"/>
      <color rgb="FF000000"/>
      <name val="Arial"/>
    </font>
    <font>
      <b/>
      <sz val="9.0"/>
      <color rgb="FF000000"/>
      <name val="Arial"/>
    </font>
    <font>
      <b/>
      <sz val="10.0"/>
      <color rgb="FF000000"/>
      <name val="Arial"/>
    </font>
    <font>
      <sz val="8.0"/>
      <color rgb="FF000000"/>
      <name val="Arial"/>
    </font>
    <font>
      <sz val="10.0"/>
      <color rgb="FFFF0000"/>
      <name val="Arial"/>
    </font>
    <font>
      <b/>
      <sz val="8.0"/>
      <color rgb="FF000000"/>
      <name val="Calibri"/>
    </font>
    <font>
      <b/>
      <sz val="9.0"/>
      <color rgb="FF000000"/>
      <name val="Calibri"/>
    </font>
    <font>
      <sz val="9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1.0"/>
      <color rgb="FF000000"/>
      <name val="Arial"/>
    </font>
    <font>
      <b/>
      <sz val="7.0"/>
      <color rgb="FF000000"/>
      <name val="Calibri"/>
    </font>
    <font>
      <sz val="12.0"/>
      <color rgb="FF000000"/>
      <name val="Arial"/>
    </font>
    <font>
      <sz val="9.0"/>
      <color rgb="FF000000"/>
      <name val="Tahoma"/>
    </font>
    <font>
      <b/>
      <sz val="9.0"/>
      <color rgb="FF000000"/>
      <name val="Tahoma"/>
    </font>
    <font>
      <b/>
      <sz val="10.0"/>
      <color rgb="FF000000"/>
      <name val="Tahoma"/>
    </font>
    <font>
      <sz val="10.0"/>
      <color rgb="FF000000"/>
      <name val="Tahoma"/>
    </font>
    <font>
      <b/>
      <sz val="10.0"/>
      <color theme="1"/>
      <name val="Calibri"/>
    </font>
    <font>
      <b/>
      <sz val="10.0"/>
      <color rgb="FF0000FF"/>
      <name val="Calibri"/>
    </font>
    <font>
      <b/>
      <u/>
      <sz val="10.0"/>
      <color rgb="FF000000"/>
      <name val="Calibri"/>
    </font>
    <font>
      <b/>
      <sz val="10.0"/>
      <color rgb="FFFF0000"/>
      <name val="Arial"/>
    </font>
    <font>
      <b/>
      <sz val="14.0"/>
      <color rgb="FF000000"/>
      <name val="Tahoma"/>
    </font>
    <font>
      <color theme="1"/>
      <name val="Arial"/>
      <scheme val="minor"/>
    </font>
  </fonts>
  <fills count="17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DBEEF4"/>
        <bgColor rgb="FFDBEEF4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rgb="FFB4C6E7"/>
        <bgColor rgb="FFB4C6E7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8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center"/>
    </xf>
    <xf borderId="4" fillId="0" fontId="1" numFmtId="49" xfId="0" applyBorder="1" applyFont="1" applyNumberFormat="1"/>
    <xf borderId="1" fillId="0" fontId="4" numFmtId="49" xfId="0" applyAlignment="1" applyBorder="1" applyFont="1" applyNumberFormat="1">
      <alignment horizontal="center"/>
    </xf>
    <xf borderId="1" fillId="0" fontId="1" numFmtId="49" xfId="0" applyAlignment="1" applyBorder="1" applyFont="1" applyNumberFormat="1">
      <alignment horizontal="center"/>
    </xf>
    <xf borderId="1" fillId="0" fontId="4" numFmtId="49" xfId="0" applyAlignment="1" applyBorder="1" applyFont="1" applyNumberFormat="1">
      <alignment horizontal="right"/>
    </xf>
    <xf borderId="4" fillId="0" fontId="4" numFmtId="49" xfId="0" applyAlignment="1" applyBorder="1" applyFont="1" applyNumberFormat="1">
      <alignment horizontal="center"/>
    </xf>
    <xf borderId="1" fillId="3" fontId="4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6" fillId="0" fontId="5" numFmtId="0" xfId="0" applyAlignment="1" applyBorder="1" applyFont="1">
      <alignment horizontal="center" shrinkToFit="0" wrapText="1"/>
    </xf>
    <xf borderId="7" fillId="0" fontId="5" numFmtId="0" xfId="0" applyAlignment="1" applyBorder="1" applyFont="1">
      <alignment horizontal="center" shrinkToFit="0" wrapText="1"/>
    </xf>
    <xf borderId="5" fillId="3" fontId="6" numFmtId="0" xfId="0" applyAlignment="1" applyBorder="1" applyFont="1">
      <alignment horizontal="center" shrinkToFit="0" wrapText="1"/>
    </xf>
    <xf borderId="4" fillId="3" fontId="4" numFmtId="0" xfId="0" applyAlignment="1" applyBorder="1" applyFont="1">
      <alignment horizontal="center"/>
    </xf>
    <xf borderId="3" fillId="0" fontId="5" numFmtId="0" xfId="0" applyAlignment="1" applyBorder="1" applyFont="1">
      <alignment horizontal="center" shrinkToFit="0" wrapText="1"/>
    </xf>
    <xf borderId="4" fillId="0" fontId="5" numFmtId="164" xfId="0" applyAlignment="1" applyBorder="1" applyFont="1" applyNumberFormat="1">
      <alignment horizontal="center"/>
    </xf>
    <xf borderId="4" fillId="0" fontId="5" numFmtId="0" xfId="0" applyAlignment="1" applyBorder="1" applyFont="1">
      <alignment horizontal="center"/>
    </xf>
    <xf borderId="4" fillId="3" fontId="6" numFmtId="164" xfId="0" applyAlignment="1" applyBorder="1" applyFont="1" applyNumberFormat="1">
      <alignment horizontal="center"/>
    </xf>
    <xf borderId="1" fillId="0" fontId="4" numFmtId="0" xfId="0" applyAlignment="1" applyBorder="1" applyFont="1">
      <alignment horizontal="center"/>
    </xf>
    <xf borderId="8" fillId="3" fontId="6" numFmtId="164" xfId="0" applyAlignment="1" applyBorder="1" applyFont="1" applyNumberFormat="1">
      <alignment horizontal="center"/>
    </xf>
    <xf borderId="9" fillId="0" fontId="2" numFmtId="0" xfId="0" applyBorder="1" applyFont="1"/>
    <xf borderId="1" fillId="3" fontId="6" numFmtId="0" xfId="0" applyAlignment="1" applyBorder="1" applyFont="1">
      <alignment horizontal="center"/>
    </xf>
    <xf borderId="1" fillId="3" fontId="6" numFmtId="164" xfId="0" applyAlignment="1" applyBorder="1" applyFont="1" applyNumberFormat="1">
      <alignment horizontal="center"/>
    </xf>
    <xf borderId="1" fillId="4" fontId="7" numFmtId="0" xfId="0" applyAlignment="1" applyBorder="1" applyFill="1" applyFont="1">
      <alignment horizontal="center"/>
    </xf>
    <xf borderId="4" fillId="0" fontId="8" numFmtId="0" xfId="0" applyBorder="1" applyFont="1"/>
    <xf borderId="10" fillId="0" fontId="9" numFmtId="0" xfId="0" applyAlignment="1" applyBorder="1" applyFont="1">
      <alignment horizontal="left"/>
    </xf>
    <xf borderId="1" fillId="0" fontId="10" numFmtId="0" xfId="0" applyBorder="1" applyFont="1"/>
    <xf borderId="2" fillId="0" fontId="11" numFmtId="10" xfId="0" applyBorder="1" applyFont="1" applyNumberFormat="1"/>
    <xf borderId="3" fillId="0" fontId="11" numFmtId="10" xfId="0" applyBorder="1" applyFont="1" applyNumberFormat="1"/>
    <xf borderId="1" fillId="0" fontId="12" numFmtId="0" xfId="0" applyAlignment="1" applyBorder="1" applyFont="1">
      <alignment horizontal="center"/>
    </xf>
    <xf borderId="4" fillId="0" fontId="13" numFmtId="0" xfId="0" applyAlignment="1" applyBorder="1" applyFont="1">
      <alignment horizontal="center"/>
    </xf>
    <xf borderId="11" fillId="0" fontId="8" numFmtId="0" xfId="0" applyAlignment="1" applyBorder="1" applyFont="1">
      <alignment horizontal="left"/>
    </xf>
    <xf borderId="12" fillId="0" fontId="10" numFmtId="0" xfId="0" applyAlignment="1" applyBorder="1" applyFont="1">
      <alignment horizontal="left"/>
    </xf>
    <xf borderId="13" fillId="5" fontId="11" numFmtId="0" xfId="0" applyAlignment="1" applyBorder="1" applyFill="1" applyFont="1">
      <alignment horizontal="center" shrinkToFit="0" wrapText="1"/>
    </xf>
    <xf borderId="4" fillId="6" fontId="11" numFmtId="0" xfId="0" applyAlignment="1" applyBorder="1" applyFill="1" applyFont="1">
      <alignment horizontal="center"/>
    </xf>
    <xf borderId="1" fillId="0" fontId="8" numFmtId="0" xfId="0" applyAlignment="1" applyBorder="1" applyFont="1">
      <alignment horizontal="left"/>
    </xf>
    <xf borderId="2" fillId="0" fontId="10" numFmtId="0" xfId="0" applyAlignment="1" applyBorder="1" applyFont="1">
      <alignment horizontal="left"/>
    </xf>
    <xf borderId="3" fillId="0" fontId="10" numFmtId="0" xfId="0" applyAlignment="1" applyBorder="1" applyFont="1">
      <alignment horizontal="left"/>
    </xf>
    <xf borderId="5" fillId="5" fontId="11" numFmtId="0" xfId="0" applyAlignment="1" applyBorder="1" applyFont="1">
      <alignment horizontal="center"/>
    </xf>
    <xf borderId="1" fillId="0" fontId="8" numFmtId="0" xfId="0" applyAlignment="1" applyBorder="1" applyFont="1">
      <alignment horizontal="left" vertical="center"/>
    </xf>
    <xf borderId="1" fillId="6" fontId="11" numFmtId="0" xfId="0" applyAlignment="1" applyBorder="1" applyFont="1">
      <alignment horizontal="left" shrinkToFit="0" vertical="center" wrapText="1"/>
    </xf>
    <xf borderId="0" fillId="0" fontId="14" numFmtId="0" xfId="0" applyFont="1"/>
    <xf borderId="14" fillId="0" fontId="8" numFmtId="0" xfId="0" applyAlignment="1" applyBorder="1" applyFont="1">
      <alignment horizontal="left"/>
    </xf>
    <xf borderId="0" fillId="0" fontId="10" numFmtId="0" xfId="0" applyAlignment="1" applyFont="1">
      <alignment horizontal="left"/>
    </xf>
    <xf borderId="13" fillId="6" fontId="11" numFmtId="165" xfId="0" applyAlignment="1" applyBorder="1" applyFont="1" applyNumberFormat="1">
      <alignment horizontal="center"/>
    </xf>
    <xf borderId="2" fillId="0" fontId="10" numFmtId="0" xfId="0" applyAlignment="1" applyBorder="1" applyFont="1">
      <alignment horizontal="left" vertical="center"/>
    </xf>
    <xf borderId="3" fillId="0" fontId="10" numFmtId="0" xfId="0" applyAlignment="1" applyBorder="1" applyFont="1">
      <alignment horizontal="left" vertical="center"/>
    </xf>
    <xf borderId="1" fillId="6" fontId="1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shrinkToFit="0" wrapText="1"/>
    </xf>
    <xf borderId="4" fillId="5" fontId="11" numFmtId="166" xfId="0" applyAlignment="1" applyBorder="1" applyFont="1" applyNumberFormat="1">
      <alignment horizontal="right"/>
    </xf>
    <xf borderId="0" fillId="0" fontId="8" numFmtId="167" xfId="0" applyFont="1" applyNumberFormat="1"/>
    <xf borderId="14" fillId="0" fontId="13" numFmtId="0" xfId="0" applyAlignment="1" applyBorder="1" applyFont="1">
      <alignment horizontal="center"/>
    </xf>
    <xf borderId="15" fillId="0" fontId="10" numFmtId="0" xfId="0" applyAlignment="1" applyBorder="1" applyFont="1">
      <alignment horizontal="left"/>
    </xf>
    <xf borderId="14" fillId="0" fontId="8" numFmtId="0" xfId="0" applyBorder="1" applyFont="1"/>
    <xf borderId="0" fillId="0" fontId="10" numFmtId="0" xfId="0" applyAlignment="1" applyFont="1">
      <alignment horizontal="center"/>
    </xf>
    <xf borderId="15" fillId="0" fontId="10" numFmtId="0" xfId="0" applyAlignment="1" applyBorder="1" applyFont="1">
      <alignment horizontal="center"/>
    </xf>
    <xf borderId="0" fillId="0" fontId="1" numFmtId="0" xfId="0" applyFont="1"/>
    <xf borderId="1" fillId="7" fontId="15" numFmtId="0" xfId="0" applyAlignment="1" applyBorder="1" applyFill="1" applyFont="1">
      <alignment horizontal="center" vertical="center"/>
    </xf>
    <xf borderId="4" fillId="3" fontId="16" numFmtId="0" xfId="0" applyAlignment="1" applyBorder="1" applyFont="1">
      <alignment horizontal="center" vertical="center"/>
    </xf>
    <xf borderId="1" fillId="3" fontId="16" numFmtId="0" xfId="0" applyAlignment="1" applyBorder="1" applyFont="1">
      <alignment horizontal="center" vertical="center"/>
    </xf>
    <xf borderId="4" fillId="3" fontId="16" numFmtId="4" xfId="0" applyAlignment="1" applyBorder="1" applyFont="1" applyNumberFormat="1">
      <alignment horizontal="center" vertical="center"/>
    </xf>
    <xf borderId="4" fillId="0" fontId="17" numFmtId="0" xfId="0" applyAlignment="1" applyBorder="1" applyFont="1">
      <alignment horizontal="center" vertical="center"/>
    </xf>
    <xf borderId="1" fillId="0" fontId="16" numFmtId="0" xfId="0" applyAlignment="1" applyBorder="1" applyFont="1">
      <alignment horizontal="left" vertical="center"/>
    </xf>
    <xf borderId="4" fillId="6" fontId="18" numFmtId="168" xfId="0" applyAlignment="1" applyBorder="1" applyFont="1" applyNumberFormat="1">
      <alignment horizontal="center" vertical="center"/>
    </xf>
    <xf borderId="16" fillId="6" fontId="12" numFmtId="169" xfId="0" applyBorder="1" applyFont="1" applyNumberFormat="1"/>
    <xf borderId="16" fillId="6" fontId="8" numFmtId="169" xfId="0" applyBorder="1" applyFont="1" applyNumberFormat="1"/>
    <xf borderId="17" fillId="0" fontId="17" numFmtId="0" xfId="0" applyAlignment="1" applyBorder="1" applyFont="1">
      <alignment horizontal="center" vertical="center"/>
    </xf>
    <xf borderId="4" fillId="0" fontId="19" numFmtId="168" xfId="0" applyAlignment="1" applyBorder="1" applyFont="1" applyNumberFormat="1">
      <alignment horizontal="center" vertical="center"/>
    </xf>
    <xf borderId="18" fillId="0" fontId="19" numFmtId="168" xfId="0" applyAlignment="1" applyBorder="1" applyFont="1" applyNumberFormat="1">
      <alignment horizontal="center" vertical="center"/>
    </xf>
    <xf borderId="0" fillId="0" fontId="8" numFmtId="169" xfId="0" applyFont="1" applyNumberFormat="1"/>
    <xf borderId="10" fillId="0" fontId="2" numFmtId="0" xfId="0" applyBorder="1" applyFont="1"/>
    <xf borderId="15" fillId="0" fontId="2" numFmtId="0" xfId="0" applyBorder="1" applyFont="1"/>
    <xf borderId="0" fillId="0" fontId="20" numFmtId="0" xfId="0" applyAlignment="1" applyFont="1">
      <alignment horizontal="center"/>
    </xf>
    <xf borderId="11" fillId="0" fontId="16" numFmtId="0" xfId="0" applyAlignment="1" applyBorder="1" applyFont="1">
      <alignment horizontal="center" vertical="center"/>
    </xf>
    <xf borderId="12" fillId="0" fontId="2" numFmtId="0" xfId="0" applyBorder="1" applyFont="1"/>
    <xf borderId="18" fillId="0" fontId="2" numFmtId="0" xfId="0" applyBorder="1" applyFont="1"/>
    <xf borderId="17" fillId="0" fontId="18" numFmtId="168" xfId="0" applyAlignment="1" applyBorder="1" applyFont="1" applyNumberFormat="1">
      <alignment horizontal="center" vertical="center"/>
    </xf>
    <xf borderId="1" fillId="0" fontId="21" numFmtId="0" xfId="0" applyAlignment="1" applyBorder="1" applyFont="1">
      <alignment horizontal="center" vertical="center"/>
    </xf>
    <xf borderId="15" fillId="0" fontId="8" numFmtId="169" xfId="0" applyBorder="1" applyFont="1" applyNumberFormat="1"/>
    <xf borderId="0" fillId="0" fontId="7" numFmtId="168" xfId="0" applyAlignment="1" applyFont="1" applyNumberFormat="1">
      <alignment horizontal="center"/>
    </xf>
    <xf borderId="0" fillId="0" fontId="22" numFmtId="9" xfId="0" applyAlignment="1" applyFont="1" applyNumberFormat="1">
      <alignment horizontal="left"/>
    </xf>
    <xf borderId="1" fillId="7" fontId="18" numFmtId="0" xfId="0" applyAlignment="1" applyBorder="1" applyFont="1">
      <alignment horizontal="center" vertical="center"/>
    </xf>
    <xf borderId="13" fillId="8" fontId="18" numFmtId="0" xfId="0" applyAlignment="1" applyBorder="1" applyFill="1" applyFont="1">
      <alignment horizontal="center" vertical="center"/>
    </xf>
    <xf borderId="19" fillId="8" fontId="18" numFmtId="0" xfId="0" applyAlignment="1" applyBorder="1" applyFont="1">
      <alignment vertical="center"/>
    </xf>
    <xf borderId="20" fillId="8" fontId="18" numFmtId="0" xfId="0" applyAlignment="1" applyBorder="1" applyFont="1">
      <alignment vertical="center"/>
    </xf>
    <xf borderId="21" fillId="8" fontId="18" numFmtId="0" xfId="0" applyAlignment="1" applyBorder="1" applyFont="1">
      <alignment vertical="center"/>
    </xf>
    <xf borderId="4" fillId="8" fontId="18" numFmtId="4" xfId="0" applyAlignment="1" applyBorder="1" applyFont="1" applyNumberFormat="1">
      <alignment horizontal="center" vertical="center"/>
    </xf>
    <xf borderId="17" fillId="0" fontId="19" numFmtId="0" xfId="0" applyAlignment="1" applyBorder="1" applyFont="1">
      <alignment horizontal="center" vertical="center"/>
    </xf>
    <xf borderId="11" fillId="0" fontId="19" numFmtId="0" xfId="0" applyAlignment="1" applyBorder="1" applyFont="1">
      <alignment horizontal="center" vertical="center"/>
    </xf>
    <xf borderId="17" fillId="0" fontId="19" numFmtId="10" xfId="0" applyAlignment="1" applyBorder="1" applyFont="1" applyNumberFormat="1">
      <alignment horizontal="center" vertical="center"/>
    </xf>
    <xf borderId="4" fillId="0" fontId="19" numFmtId="0" xfId="0" applyAlignment="1" applyBorder="1" applyFont="1">
      <alignment horizontal="center" vertical="center"/>
    </xf>
    <xf borderId="2" fillId="0" fontId="19" numFmtId="0" xfId="0" applyAlignment="1" applyBorder="1" applyFont="1">
      <alignment horizontal="center" vertical="center"/>
    </xf>
    <xf borderId="4" fillId="0" fontId="19" numFmtId="170" xfId="0" applyAlignment="1" applyBorder="1" applyFont="1" applyNumberFormat="1">
      <alignment horizontal="center" vertical="center"/>
    </xf>
    <xf borderId="16" fillId="9" fontId="8" numFmtId="0" xfId="0" applyBorder="1" applyFill="1" applyFont="1"/>
    <xf borderId="10" fillId="0" fontId="19" numFmtId="0" xfId="0" applyAlignment="1" applyBorder="1" applyFont="1">
      <alignment horizontal="center" vertical="center"/>
    </xf>
    <xf borderId="10" fillId="0" fontId="19" numFmtId="10" xfId="0" applyAlignment="1" applyBorder="1" applyFont="1" applyNumberFormat="1">
      <alignment horizontal="center" vertical="center"/>
    </xf>
    <xf borderId="15" fillId="0" fontId="19" numFmtId="168" xfId="0" applyAlignment="1" applyBorder="1" applyFont="1" applyNumberFormat="1">
      <alignment horizontal="center" vertical="center"/>
    </xf>
    <xf borderId="1" fillId="0" fontId="19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center" vertical="center"/>
    </xf>
    <xf borderId="4" fillId="0" fontId="18" numFmtId="10" xfId="0" applyAlignment="1" applyBorder="1" applyFont="1" applyNumberFormat="1">
      <alignment horizontal="center" vertical="center"/>
    </xf>
    <xf borderId="4" fillId="0" fontId="18" numFmtId="168" xfId="0" applyAlignment="1" applyBorder="1" applyFont="1" applyNumberFormat="1">
      <alignment horizontal="center" vertical="center"/>
    </xf>
    <xf borderId="1" fillId="0" fontId="21" numFmtId="0" xfId="0" applyAlignment="1" applyBorder="1" applyFont="1">
      <alignment horizontal="center" shrinkToFit="0" vertical="center" wrapText="1"/>
    </xf>
    <xf borderId="1" fillId="0" fontId="21" numFmtId="0" xfId="0" applyAlignment="1" applyBorder="1" applyFont="1">
      <alignment horizontal="center" shrinkToFit="0" wrapText="1"/>
    </xf>
    <xf borderId="14" fillId="0" fontId="23" numFmtId="0" xfId="0" applyAlignment="1" applyBorder="1" applyFont="1">
      <alignment horizontal="center" vertical="center"/>
    </xf>
    <xf borderId="0" fillId="0" fontId="24" numFmtId="0" xfId="0" applyAlignment="1" applyFont="1">
      <alignment horizontal="center" vertical="center"/>
    </xf>
    <xf borderId="0" fillId="0" fontId="25" numFmtId="10" xfId="0" applyAlignment="1" applyFont="1" applyNumberFormat="1">
      <alignment horizontal="center" vertical="center"/>
    </xf>
    <xf borderId="15" fillId="0" fontId="12" numFmtId="168" xfId="0" applyAlignment="1" applyBorder="1" applyFont="1" applyNumberFormat="1">
      <alignment horizontal="center" vertical="center"/>
    </xf>
    <xf borderId="4" fillId="8" fontId="17" numFmtId="0" xfId="0" applyAlignment="1" applyBorder="1" applyFont="1">
      <alignment horizontal="center" vertical="center"/>
    </xf>
    <xf borderId="1" fillId="8" fontId="18" numFmtId="0" xfId="0" applyAlignment="1" applyBorder="1" applyFont="1">
      <alignment horizontal="left" shrinkToFit="0" vertical="center" wrapText="1"/>
    </xf>
    <xf borderId="4" fillId="8" fontId="16" numFmtId="0" xfId="0" applyAlignment="1" applyBorder="1" applyFont="1">
      <alignment horizontal="center" vertical="center"/>
    </xf>
    <xf borderId="4" fillId="8" fontId="16" numFmtId="4" xfId="0" applyAlignment="1" applyBorder="1" applyFont="1" applyNumberFormat="1">
      <alignment horizontal="center" vertical="center"/>
    </xf>
    <xf borderId="1" fillId="0" fontId="19" numFmtId="0" xfId="0" applyAlignment="1" applyBorder="1" applyFont="1">
      <alignment horizontal="center" vertical="center"/>
    </xf>
    <xf borderId="4" fillId="0" fontId="19" numFmtId="10" xfId="0" applyAlignment="1" applyBorder="1" applyFont="1" applyNumberFormat="1">
      <alignment horizontal="center" vertical="center"/>
    </xf>
    <xf borderId="0" fillId="0" fontId="8" numFmtId="10" xfId="0" applyFont="1" applyNumberFormat="1"/>
    <xf borderId="4" fillId="0" fontId="17" numFmtId="0" xfId="0" applyAlignment="1" applyBorder="1" applyFont="1">
      <alignment horizontal="right" shrinkToFit="0" vertical="center" wrapText="1"/>
    </xf>
    <xf borderId="4" fillId="5" fontId="19" numFmtId="10" xfId="0" applyAlignment="1" applyBorder="1" applyFont="1" applyNumberFormat="1">
      <alignment horizontal="center" vertical="center"/>
    </xf>
    <xf borderId="4" fillId="0" fontId="19" numFmtId="0" xfId="0" applyAlignment="1" applyBorder="1" applyFont="1">
      <alignment horizontal="center" shrinkToFit="0" vertical="center" wrapText="1"/>
    </xf>
    <xf borderId="4" fillId="5" fontId="19" numFmtId="2" xfId="0" applyAlignment="1" applyBorder="1" applyFont="1" applyNumberFormat="1">
      <alignment horizontal="center" vertical="center"/>
    </xf>
    <xf borderId="11" fillId="0" fontId="18" numFmtId="0" xfId="0" applyAlignment="1" applyBorder="1" applyFont="1">
      <alignment horizontal="center" vertical="center"/>
    </xf>
    <xf borderId="17" fillId="0" fontId="18" numFmtId="10" xfId="0" applyAlignment="1" applyBorder="1" applyFont="1" applyNumberFormat="1">
      <alignment horizontal="center" vertical="center"/>
    </xf>
    <xf borderId="11" fillId="0" fontId="21" numFmtId="0" xfId="0" applyAlignment="1" applyBorder="1" applyFont="1">
      <alignment horizontal="center" shrinkToFit="0" wrapText="1"/>
    </xf>
    <xf borderId="22" fillId="0" fontId="21" numFmtId="0" xfId="0" applyAlignment="1" applyBorder="1" applyFont="1">
      <alignment horizontal="center" shrinkToFit="0" vertical="center" wrapText="1"/>
    </xf>
    <xf borderId="23" fillId="0" fontId="2" numFmtId="0" xfId="0" applyBorder="1" applyFont="1"/>
    <xf borderId="6" fillId="0" fontId="2" numFmtId="0" xfId="0" applyBorder="1" applyFont="1"/>
    <xf borderId="0" fillId="0" fontId="23" numFmtId="0" xfId="0" applyAlignment="1" applyFont="1">
      <alignment horizontal="left" vertical="center"/>
    </xf>
    <xf borderId="0" fillId="0" fontId="23" numFmtId="0" xfId="0" applyAlignment="1" applyFont="1">
      <alignment horizontal="center" vertical="center"/>
    </xf>
    <xf borderId="15" fillId="0" fontId="26" numFmtId="0" xfId="0" applyAlignment="1" applyBorder="1" applyFont="1">
      <alignment horizontal="center" vertical="center"/>
    </xf>
    <xf borderId="4" fillId="8" fontId="18" numFmtId="0" xfId="0" applyAlignment="1" applyBorder="1" applyFont="1">
      <alignment horizontal="center" vertical="center"/>
    </xf>
    <xf borderId="24" fillId="8" fontId="18" numFmtId="0" xfId="0" applyAlignment="1" applyBorder="1" applyFont="1">
      <alignment vertical="center"/>
    </xf>
    <xf borderId="25" fillId="8" fontId="18" numFmtId="0" xfId="0" applyAlignment="1" applyBorder="1" applyFont="1">
      <alignment vertical="center"/>
    </xf>
    <xf borderId="26" fillId="8" fontId="18" numFmtId="0" xfId="0" applyAlignment="1" applyBorder="1" applyFont="1">
      <alignment vertical="center"/>
    </xf>
    <xf borderId="4" fillId="9" fontId="19" numFmtId="2" xfId="0" applyAlignment="1" applyBorder="1" applyFont="1" applyNumberFormat="1">
      <alignment horizontal="right" vertical="center"/>
    </xf>
    <xf borderId="17" fillId="0" fontId="19" numFmtId="168" xfId="0" applyAlignment="1" applyBorder="1" applyFont="1" applyNumberFormat="1">
      <alignment horizontal="center" vertical="center"/>
    </xf>
    <xf borderId="0" fillId="0" fontId="10" numFmtId="0" xfId="0" applyFont="1"/>
    <xf borderId="0" fillId="0" fontId="10" numFmtId="10" xfId="0" applyFont="1" applyNumberFormat="1"/>
    <xf borderId="0" fillId="0" fontId="10" numFmtId="171" xfId="0" applyFont="1" applyNumberFormat="1"/>
    <xf borderId="15" fillId="0" fontId="10" numFmtId="171" xfId="0" applyBorder="1" applyFont="1" applyNumberFormat="1"/>
    <xf borderId="19" fillId="8" fontId="18" numFmtId="0" xfId="0" applyAlignment="1" applyBorder="1" applyFont="1">
      <alignment horizontal="center"/>
    </xf>
    <xf borderId="19" fillId="8" fontId="18" numFmtId="0" xfId="0" applyBorder="1" applyFont="1"/>
    <xf borderId="20" fillId="8" fontId="17" numFmtId="10" xfId="0" applyBorder="1" applyFont="1" applyNumberFormat="1"/>
    <xf borderId="20" fillId="8" fontId="17" numFmtId="171" xfId="0" applyBorder="1" applyFont="1" applyNumberFormat="1"/>
    <xf borderId="21" fillId="8" fontId="17" numFmtId="171" xfId="0" applyBorder="1" applyFont="1" applyNumberFormat="1"/>
    <xf borderId="21" fillId="8" fontId="16" numFmtId="4" xfId="0" applyAlignment="1" applyBorder="1" applyFont="1" applyNumberFormat="1">
      <alignment horizontal="center" vertical="center"/>
    </xf>
    <xf borderId="4" fillId="0" fontId="19" numFmtId="0" xfId="0" applyBorder="1" applyFont="1"/>
    <xf borderId="2" fillId="0" fontId="19" numFmtId="0" xfId="0" applyBorder="1" applyFont="1"/>
    <xf borderId="2" fillId="0" fontId="17" numFmtId="10" xfId="0" applyBorder="1" applyFont="1" applyNumberFormat="1"/>
    <xf borderId="2" fillId="0" fontId="17" numFmtId="171" xfId="0" applyBorder="1" applyFont="1" applyNumberFormat="1"/>
    <xf borderId="4" fillId="0" fontId="19" numFmtId="171" xfId="0" applyBorder="1" applyFont="1" applyNumberFormat="1"/>
    <xf borderId="1" fillId="0" fontId="18" numFmtId="0" xfId="0" applyAlignment="1" applyBorder="1" applyFont="1">
      <alignment horizontal="center"/>
    </xf>
    <xf borderId="4" fillId="0" fontId="18" numFmtId="171" xfId="0" applyBorder="1" applyFont="1" applyNumberFormat="1"/>
    <xf borderId="1" fillId="10" fontId="18" numFmtId="0" xfId="0" applyAlignment="1" applyBorder="1" applyFill="1" applyFont="1">
      <alignment horizontal="center" vertical="center"/>
    </xf>
    <xf borderId="0" fillId="0" fontId="19" numFmtId="0" xfId="0" applyFont="1"/>
    <xf borderId="16" fillId="9" fontId="19" numFmtId="0" xfId="0" applyBorder="1" applyFont="1"/>
    <xf borderId="27" fillId="8" fontId="27" numFmtId="0" xfId="0" applyBorder="1" applyFont="1"/>
    <xf borderId="1" fillId="3" fontId="18" numFmtId="0" xfId="0" applyAlignment="1" applyBorder="1" applyFont="1">
      <alignment horizontal="center" vertical="center"/>
    </xf>
    <xf borderId="4" fillId="3" fontId="18" numFmtId="4" xfId="0" applyAlignment="1" applyBorder="1" applyFont="1" applyNumberFormat="1">
      <alignment horizontal="center" vertical="center"/>
    </xf>
    <xf borderId="11" fillId="0" fontId="19" numFmtId="0" xfId="0" applyAlignment="1" applyBorder="1" applyFont="1">
      <alignment horizontal="left" vertical="center"/>
    </xf>
    <xf borderId="7" fillId="0" fontId="2" numFmtId="0" xfId="0" applyBorder="1" applyFont="1"/>
    <xf borderId="22" fillId="0" fontId="2" numFmtId="0" xfId="0" applyBorder="1" applyFont="1"/>
    <xf borderId="4" fillId="5" fontId="19" numFmtId="0" xfId="0" applyAlignment="1" applyBorder="1" applyFont="1">
      <alignment horizontal="center" vertical="center"/>
    </xf>
    <xf borderId="0" fillId="0" fontId="19" numFmtId="10" xfId="0" applyFont="1" applyNumberFormat="1"/>
    <xf borderId="11" fillId="0" fontId="19" numFmtId="0" xfId="0" applyAlignment="1" applyBorder="1" applyFont="1">
      <alignment horizontal="left" shrinkToFit="0" vertical="center" wrapText="1"/>
    </xf>
    <xf borderId="17" fillId="0" fontId="1" numFmtId="0" xfId="0" applyAlignment="1" applyBorder="1" applyFont="1">
      <alignment horizontal="center" shrinkToFit="0" wrapText="1"/>
    </xf>
    <xf borderId="4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5" fillId="5" fontId="19" numFmtId="0" xfId="0" applyAlignment="1" applyBorder="1" applyFont="1">
      <alignment horizontal="center" vertical="center"/>
    </xf>
    <xf borderId="26" fillId="5" fontId="19" numFmtId="1" xfId="0" applyAlignment="1" applyBorder="1" applyFont="1" applyNumberFormat="1">
      <alignment horizontal="center" vertical="center"/>
    </xf>
    <xf borderId="7" fillId="0" fontId="19" numFmtId="0" xfId="0" applyAlignment="1" applyBorder="1" applyFont="1">
      <alignment horizontal="center" vertical="center"/>
    </xf>
    <xf borderId="1" fillId="0" fontId="19" numFmtId="0" xfId="0" applyAlignment="1" applyBorder="1" applyFont="1">
      <alignment horizontal="left" vertical="center"/>
    </xf>
    <xf borderId="1" fillId="0" fontId="18" numFmtId="0" xfId="0" applyAlignment="1" applyBorder="1" applyFont="1">
      <alignment horizontal="center" vertical="center"/>
    </xf>
    <xf borderId="3" fillId="0" fontId="18" numFmtId="10" xfId="0" applyAlignment="1" applyBorder="1" applyFont="1" applyNumberFormat="1">
      <alignment horizontal="center" vertical="center"/>
    </xf>
    <xf borderId="15" fillId="0" fontId="8" numFmtId="0" xfId="0" applyBorder="1" applyFont="1"/>
    <xf borderId="4" fillId="0" fontId="18" numFmtId="0" xfId="0" applyAlignment="1" applyBorder="1" applyFont="1">
      <alignment horizontal="center" vertical="center"/>
    </xf>
    <xf borderId="1" fillId="0" fontId="28" numFmtId="0" xfId="0" applyAlignment="1" applyBorder="1" applyFont="1">
      <alignment horizontal="center" shrinkToFit="0" wrapText="1"/>
    </xf>
    <xf borderId="3" fillId="0" fontId="28" numFmtId="168" xfId="0" applyAlignment="1" applyBorder="1" applyFont="1" applyNumberFormat="1">
      <alignment horizontal="center" vertical="center"/>
    </xf>
    <xf borderId="14" fillId="0" fontId="19" numFmtId="0" xfId="0" applyAlignment="1" applyBorder="1" applyFont="1">
      <alignment horizontal="left" vertical="center"/>
    </xf>
    <xf borderId="7" fillId="0" fontId="19" numFmtId="170" xfId="0" applyAlignment="1" applyBorder="1" applyFont="1" applyNumberFormat="1">
      <alignment horizontal="center" vertical="center"/>
    </xf>
    <xf borderId="7" fillId="0" fontId="19" numFmtId="168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/>
    </xf>
    <xf borderId="18" fillId="0" fontId="19" numFmtId="10" xfId="0" applyAlignment="1" applyBorder="1" applyFont="1" applyNumberFormat="1">
      <alignment horizontal="center" vertical="center"/>
    </xf>
    <xf borderId="1" fillId="5" fontId="19" numFmtId="0" xfId="0" applyAlignment="1" applyBorder="1" applyFont="1">
      <alignment horizontal="center" vertical="center"/>
    </xf>
    <xf borderId="11" fillId="0" fontId="19" numFmtId="0" xfId="0" applyAlignment="1" applyBorder="1" applyFont="1">
      <alignment shrinkToFit="0" vertical="center" wrapText="1"/>
    </xf>
    <xf borderId="7" fillId="0" fontId="19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wrapText="1"/>
    </xf>
    <xf borderId="17" fillId="0" fontId="19" numFmtId="172" xfId="0" applyAlignment="1" applyBorder="1" applyFont="1" applyNumberFormat="1">
      <alignment horizontal="center" vertical="center"/>
    </xf>
    <xf borderId="13" fillId="5" fontId="19" numFmtId="0" xfId="0" applyAlignment="1" applyBorder="1" applyFont="1">
      <alignment horizontal="center" vertical="center"/>
    </xf>
    <xf borderId="17" fillId="11" fontId="19" numFmtId="10" xfId="0" applyAlignment="1" applyBorder="1" applyFill="1" applyFont="1" applyNumberFormat="1">
      <alignment horizontal="center" vertical="center"/>
    </xf>
    <xf borderId="4" fillId="5" fontId="19" numFmtId="9" xfId="0" applyAlignment="1" applyBorder="1" applyFont="1" applyNumberFormat="1">
      <alignment horizontal="center" vertical="center"/>
    </xf>
    <xf borderId="23" fillId="0" fontId="18" numFmtId="0" xfId="0" applyAlignment="1" applyBorder="1" applyFont="1">
      <alignment horizontal="center" shrinkToFit="0" vertical="center" wrapText="1"/>
    </xf>
    <xf borderId="0" fillId="0" fontId="8" numFmtId="173" xfId="0" applyFont="1" applyNumberFormat="1"/>
    <xf borderId="0" fillId="0" fontId="8" numFmtId="168" xfId="0" applyFont="1" applyNumberFormat="1"/>
    <xf borderId="0" fillId="0" fontId="8" numFmtId="174" xfId="0" applyFont="1" applyNumberFormat="1"/>
    <xf borderId="13" fillId="8" fontId="12" numFmtId="0" xfId="0" applyAlignment="1" applyBorder="1" applyFont="1">
      <alignment horizontal="center" vertical="center"/>
    </xf>
    <xf borderId="19" fillId="8" fontId="12" numFmtId="0" xfId="0" applyAlignment="1" applyBorder="1" applyFont="1">
      <alignment vertical="center"/>
    </xf>
    <xf borderId="20" fillId="8" fontId="12" numFmtId="0" xfId="0" applyAlignment="1" applyBorder="1" applyFont="1">
      <alignment vertical="center"/>
    </xf>
    <xf borderId="21" fillId="8" fontId="12" numFmtId="0" xfId="0" applyAlignment="1" applyBorder="1" applyFont="1">
      <alignment vertical="center"/>
    </xf>
    <xf borderId="13" fillId="8" fontId="12" numFmtId="4" xfId="0" applyAlignment="1" applyBorder="1" applyFont="1" applyNumberFormat="1">
      <alignment horizontal="center" vertical="center"/>
    </xf>
    <xf borderId="1" fillId="0" fontId="8" numFmtId="0" xfId="0" applyAlignment="1" applyBorder="1" applyFont="1">
      <alignment horizontal="center" vertical="center"/>
    </xf>
    <xf borderId="1" fillId="0" fontId="19" numFmtId="0" xfId="0" applyAlignment="1" applyBorder="1" applyFont="1">
      <alignment horizontal="left"/>
    </xf>
    <xf borderId="4" fillId="0" fontId="18" numFmtId="175" xfId="0" applyAlignment="1" applyBorder="1" applyFont="1" applyNumberFormat="1">
      <alignment horizontal="center" vertical="center"/>
    </xf>
    <xf borderId="0" fillId="0" fontId="24" numFmtId="10" xfId="0" applyAlignment="1" applyFont="1" applyNumberFormat="1">
      <alignment horizontal="center" vertical="center"/>
    </xf>
    <xf borderId="15" fillId="0" fontId="24" numFmtId="164" xfId="0" applyAlignment="1" applyBorder="1" applyFont="1" applyNumberFormat="1">
      <alignment horizontal="center" vertical="center"/>
    </xf>
    <xf borderId="0" fillId="0" fontId="8" numFmtId="176" xfId="0" applyFont="1" applyNumberFormat="1"/>
    <xf borderId="24" fillId="8" fontId="18" numFmtId="0" xfId="0" applyAlignment="1" applyBorder="1" applyFont="1">
      <alignment horizontal="center"/>
    </xf>
    <xf borderId="24" fillId="8" fontId="18" numFmtId="0" xfId="0" applyBorder="1" applyFont="1"/>
    <xf borderId="25" fillId="8" fontId="17" numFmtId="10" xfId="0" applyBorder="1" applyFont="1" applyNumberFormat="1"/>
    <xf borderId="25" fillId="8" fontId="17" numFmtId="171" xfId="0" applyBorder="1" applyFont="1" applyNumberFormat="1"/>
    <xf borderId="26" fillId="8" fontId="17" numFmtId="171" xfId="0" applyBorder="1" applyFont="1" applyNumberFormat="1"/>
    <xf borderId="26" fillId="8" fontId="16" numFmtId="4" xfId="0" applyAlignment="1" applyBorder="1" applyFont="1" applyNumberFormat="1">
      <alignment horizontal="center" vertical="center"/>
    </xf>
    <xf borderId="2" fillId="0" fontId="19" numFmtId="0" xfId="0" applyAlignment="1" applyBorder="1" applyFont="1">
      <alignment horizontal="left" vertical="center"/>
    </xf>
    <xf borderId="2" fillId="0" fontId="19" numFmtId="10" xfId="0" applyAlignment="1" applyBorder="1" applyFont="1" applyNumberFormat="1">
      <alignment horizontal="center" vertical="center"/>
    </xf>
    <xf borderId="4" fillId="0" fontId="19" numFmtId="175" xfId="0" applyAlignment="1" applyBorder="1" applyFont="1" applyNumberFormat="1">
      <alignment horizontal="center" vertical="center"/>
    </xf>
    <xf borderId="2" fillId="0" fontId="16" numFmtId="0" xfId="0" applyAlignment="1" applyBorder="1" applyFont="1">
      <alignment horizontal="center" vertical="center"/>
    </xf>
    <xf borderId="2" fillId="0" fontId="16" numFmtId="10" xfId="0" applyAlignment="1" applyBorder="1" applyFont="1" applyNumberFormat="1">
      <alignment horizontal="center" vertical="center"/>
    </xf>
    <xf borderId="4" fillId="3" fontId="18" numFmtId="0" xfId="0" applyAlignment="1" applyBorder="1" applyFont="1">
      <alignment horizontal="center" vertical="center"/>
    </xf>
    <xf borderId="7" fillId="0" fontId="19" numFmtId="168" xfId="0" applyAlignment="1" applyBorder="1" applyFont="1" applyNumberFormat="1">
      <alignment horizontal="center" readingOrder="0" vertical="center"/>
    </xf>
    <xf borderId="1" fillId="2" fontId="18" numFmtId="0" xfId="0" applyAlignment="1" applyBorder="1" applyFont="1">
      <alignment horizontal="center" vertical="center"/>
    </xf>
    <xf borderId="4" fillId="2" fontId="18" numFmtId="4" xfId="0" applyAlignment="1" applyBorder="1" applyFont="1" applyNumberFormat="1">
      <alignment horizontal="center" vertical="center"/>
    </xf>
    <xf borderId="4" fillId="0" fontId="19" numFmtId="177" xfId="0" applyAlignment="1" applyBorder="1" applyFont="1" applyNumberFormat="1">
      <alignment horizontal="center" vertical="center"/>
    </xf>
    <xf borderId="3" fillId="0" fontId="19" numFmtId="177" xfId="0" applyAlignment="1" applyBorder="1" applyFont="1" applyNumberFormat="1">
      <alignment horizontal="center" vertical="center"/>
    </xf>
    <xf borderId="22" fillId="0" fontId="29" numFmtId="0" xfId="0" applyAlignment="1" applyBorder="1" applyFont="1">
      <alignment horizontal="center" vertical="center"/>
    </xf>
    <xf borderId="4" fillId="0" fontId="18" numFmtId="177" xfId="0" applyAlignment="1" applyBorder="1" applyFont="1" applyNumberFormat="1">
      <alignment horizontal="center" vertical="center"/>
    </xf>
    <xf borderId="0" fillId="0" fontId="10" numFmtId="0" xfId="0" applyAlignment="1" applyFont="1">
      <alignment vertical="center"/>
    </xf>
    <xf borderId="0" fillId="0" fontId="10" numFmtId="10" xfId="0" applyAlignment="1" applyFont="1" applyNumberFormat="1">
      <alignment vertical="center"/>
    </xf>
    <xf borderId="0" fillId="0" fontId="10" numFmtId="171" xfId="0" applyAlignment="1" applyFont="1" applyNumberFormat="1">
      <alignment vertical="center"/>
    </xf>
    <xf borderId="15" fillId="0" fontId="10" numFmtId="171" xfId="0" applyAlignment="1" applyBorder="1" applyFont="1" applyNumberFormat="1">
      <alignment vertical="center"/>
    </xf>
    <xf borderId="4" fillId="12" fontId="19" numFmtId="10" xfId="0" applyAlignment="1" applyBorder="1" applyFill="1" applyFont="1" applyNumberFormat="1">
      <alignment horizontal="center" vertical="center"/>
    </xf>
    <xf borderId="4" fillId="0" fontId="19" numFmtId="176" xfId="0" applyAlignment="1" applyBorder="1" applyFont="1" applyNumberFormat="1">
      <alignment horizontal="center" vertical="center"/>
    </xf>
    <xf borderId="0" fillId="0" fontId="8" numFmtId="9" xfId="0" applyFont="1" applyNumberFormat="1"/>
    <xf borderId="4" fillId="12" fontId="19" numFmtId="0" xfId="0" applyAlignment="1" applyBorder="1" applyFont="1">
      <alignment horizontal="center" vertical="center"/>
    </xf>
    <xf borderId="0" fillId="0" fontId="8" numFmtId="178" xfId="0" applyFont="1" applyNumberFormat="1"/>
    <xf borderId="22" fillId="0" fontId="30" numFmtId="0" xfId="0" applyAlignment="1" applyBorder="1" applyFont="1">
      <alignment horizontal="center"/>
    </xf>
    <xf borderId="23" fillId="0" fontId="30" numFmtId="0" xfId="0" applyBorder="1" applyFont="1"/>
    <xf borderId="23" fillId="0" fontId="8" numFmtId="0" xfId="0" applyBorder="1" applyFont="1"/>
    <xf borderId="23" fillId="0" fontId="30" numFmtId="10" xfId="0" applyBorder="1" applyFont="1" applyNumberFormat="1"/>
    <xf borderId="6" fillId="0" fontId="30" numFmtId="2" xfId="0" applyBorder="1" applyFont="1" applyNumberFormat="1"/>
    <xf borderId="1" fillId="3" fontId="18" numFmtId="0" xfId="0" applyAlignment="1" applyBorder="1" applyFont="1">
      <alignment horizontal="center" shrinkToFit="0" vertical="center" wrapText="1"/>
    </xf>
    <xf borderId="28" fillId="2" fontId="18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2" numFmtId="0" xfId="0" applyBorder="1" applyFont="1"/>
    <xf borderId="5" fillId="2" fontId="18" numFmtId="4" xfId="0" applyAlignment="1" applyBorder="1" applyFont="1" applyNumberFormat="1">
      <alignment horizontal="center" vertical="center"/>
    </xf>
    <xf borderId="0" fillId="0" fontId="8" numFmtId="177" xfId="0" applyFont="1" applyNumberFormat="1"/>
    <xf borderId="4" fillId="13" fontId="19" numFmtId="0" xfId="0" applyAlignment="1" applyBorder="1" applyFill="1" applyFont="1">
      <alignment horizontal="center" vertical="center"/>
    </xf>
    <xf borderId="1" fillId="13" fontId="18" numFmtId="0" xfId="0" applyAlignment="1" applyBorder="1" applyFont="1">
      <alignment horizontal="center" vertical="center"/>
    </xf>
    <xf borderId="4" fillId="13" fontId="18" numFmtId="177" xfId="0" applyAlignment="1" applyBorder="1" applyFont="1" applyNumberFormat="1">
      <alignment horizontal="center" vertical="center"/>
    </xf>
    <xf borderId="12" fillId="0" fontId="26" numFmtId="0" xfId="0" applyAlignment="1" applyBorder="1" applyFont="1">
      <alignment horizontal="center" vertical="center"/>
    </xf>
    <xf borderId="0" fillId="0" fontId="8" numFmtId="4" xfId="0" applyFont="1" applyNumberFormat="1"/>
    <xf borderId="0" fillId="0" fontId="1" numFmtId="4" xfId="0" applyFont="1" applyNumberFormat="1"/>
    <xf borderId="1" fillId="2" fontId="31" numFmtId="0" xfId="0" applyAlignment="1" applyBorder="1" applyFont="1">
      <alignment horizontal="center" vertical="center"/>
    </xf>
    <xf borderId="4" fillId="9" fontId="31" numFmtId="0" xfId="0" applyAlignment="1" applyBorder="1" applyFont="1">
      <alignment horizontal="center" vertical="center"/>
    </xf>
    <xf borderId="0" fillId="0" fontId="8" numFmtId="0" xfId="0" applyFont="1"/>
    <xf borderId="4" fillId="3" fontId="23" numFmtId="0" xfId="0" applyAlignment="1" applyBorder="1" applyFont="1">
      <alignment horizontal="center" vertical="center"/>
    </xf>
    <xf borderId="1" fillId="3" fontId="23" numFmtId="0" xfId="0" applyAlignment="1" applyBorder="1" applyFont="1">
      <alignment horizontal="center" vertical="center"/>
    </xf>
    <xf borderId="1" fillId="14" fontId="23" numFmtId="164" xfId="0" applyAlignment="1" applyBorder="1" applyFill="1" applyFont="1" applyNumberFormat="1">
      <alignment horizontal="center" vertical="center"/>
    </xf>
    <xf borderId="4" fillId="3" fontId="24" numFmtId="0" xfId="0" applyAlignment="1" applyBorder="1" applyFont="1">
      <alignment horizontal="center" vertical="center"/>
    </xf>
    <xf borderId="1" fillId="3" fontId="24" numFmtId="0" xfId="0" applyAlignment="1" applyBorder="1" applyFont="1">
      <alignment horizontal="center" vertical="center"/>
    </xf>
    <xf borderId="4" fillId="3" fontId="24" numFmtId="4" xfId="0" applyAlignment="1" applyBorder="1" applyFont="1" applyNumberFormat="1">
      <alignment horizontal="center" vertical="center"/>
    </xf>
    <xf borderId="17" fillId="0" fontId="23" numFmtId="0" xfId="0" applyAlignment="1" applyBorder="1" applyFont="1">
      <alignment horizontal="center" vertical="center"/>
    </xf>
    <xf borderId="1" fillId="0" fontId="23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179" xfId="0" applyAlignment="1" applyBorder="1" applyFont="1" applyNumberFormat="1">
      <alignment horizontal="center" vertical="center"/>
    </xf>
    <xf borderId="1" fillId="0" fontId="23" numFmtId="0" xfId="0" applyAlignment="1" applyBorder="1" applyFont="1">
      <alignment horizontal="center" vertical="center"/>
    </xf>
    <xf borderId="4" fillId="6" fontId="23" numFmtId="0" xfId="0" applyAlignment="1" applyBorder="1" applyFont="1">
      <alignment horizontal="center" vertical="center"/>
    </xf>
    <xf borderId="17" fillId="15" fontId="23" numFmtId="164" xfId="0" applyAlignment="1" applyBorder="1" applyFill="1" applyFont="1" applyNumberFormat="1">
      <alignment horizontal="center" vertical="center"/>
    </xf>
    <xf borderId="0" fillId="0" fontId="32" numFmtId="0" xfId="0" applyFont="1"/>
    <xf borderId="11" fillId="0" fontId="23" numFmtId="0" xfId="0" applyAlignment="1" applyBorder="1" applyFont="1">
      <alignment horizontal="center" shrinkToFit="0" vertical="center" wrapText="1"/>
    </xf>
    <xf borderId="11" fillId="0" fontId="23" numFmtId="179" xfId="0" applyAlignment="1" applyBorder="1" applyFont="1" applyNumberFormat="1">
      <alignment horizontal="center" vertical="center"/>
    </xf>
    <xf borderId="4" fillId="6" fontId="23" numFmtId="164" xfId="0" applyAlignment="1" applyBorder="1" applyFont="1" applyNumberFormat="1">
      <alignment horizontal="center" vertical="center"/>
    </xf>
    <xf borderId="14" fillId="0" fontId="23" numFmtId="0" xfId="0" applyAlignment="1" applyBorder="1" applyFont="1">
      <alignment horizontal="center" shrinkToFit="0" vertical="center" wrapText="1"/>
    </xf>
    <xf borderId="14" fillId="0" fontId="23" numFmtId="179" xfId="0" applyAlignment="1" applyBorder="1" applyFont="1" applyNumberFormat="1">
      <alignment horizontal="center" vertical="center"/>
    </xf>
    <xf borderId="4" fillId="16" fontId="23" numFmtId="176" xfId="0" applyAlignment="1" applyBorder="1" applyFill="1" applyFont="1" applyNumberFormat="1">
      <alignment horizontal="center" vertical="center"/>
    </xf>
    <xf borderId="22" fillId="0" fontId="1" numFmtId="0" xfId="0" applyAlignment="1" applyBorder="1" applyFont="1">
      <alignment horizontal="center" shrinkToFit="0" vertical="center" wrapText="1"/>
    </xf>
    <xf borderId="22" fillId="0" fontId="1" numFmtId="179" xfId="0" applyAlignment="1" applyBorder="1" applyFont="1" applyNumberFormat="1">
      <alignment horizontal="center" vertical="center"/>
    </xf>
    <xf borderId="11" fillId="0" fontId="23" numFmtId="0" xfId="0" applyAlignment="1" applyBorder="1" applyFont="1">
      <alignment horizontal="left" vertical="center"/>
    </xf>
    <xf borderId="12" fillId="0" fontId="1" numFmtId="0" xfId="0" applyBorder="1" applyFont="1"/>
    <xf borderId="17" fillId="0" fontId="23" numFmtId="164" xfId="0" applyAlignment="1" applyBorder="1" applyFont="1" applyNumberFormat="1">
      <alignment horizontal="center" vertical="center"/>
    </xf>
    <xf borderId="6" fillId="0" fontId="1" numFmtId="0" xfId="0" applyBorder="1" applyFont="1"/>
    <xf borderId="4" fillId="0" fontId="23" numFmtId="0" xfId="0" applyAlignment="1" applyBorder="1" applyFont="1">
      <alignment horizontal="center" vertical="center"/>
    </xf>
    <xf borderId="4" fillId="6" fontId="23" numFmtId="10" xfId="0" applyAlignment="1" applyBorder="1" applyFont="1" applyNumberFormat="1">
      <alignment horizontal="center" vertical="center"/>
    </xf>
    <xf borderId="11" fillId="0" fontId="23" numFmtId="0" xfId="0" applyAlignment="1" applyBorder="1" applyFont="1">
      <alignment horizontal="left" shrinkToFit="0" vertical="center" wrapText="1"/>
    </xf>
    <xf borderId="18" fillId="0" fontId="1" numFmtId="0" xfId="0" applyBorder="1" applyFont="1"/>
    <xf borderId="4" fillId="0" fontId="23" numFmtId="164" xfId="0" applyAlignment="1" applyBorder="1" applyFont="1" applyNumberFormat="1">
      <alignment horizontal="center" vertical="center"/>
    </xf>
    <xf borderId="4" fillId="0" fontId="23" numFmtId="0" xfId="0" applyAlignment="1" applyBorder="1" applyFont="1">
      <alignment horizontal="center" shrinkToFit="0" vertical="center" wrapText="1"/>
    </xf>
    <xf borderId="17" fillId="6" fontId="23" numFmtId="9" xfId="0" applyAlignment="1" applyBorder="1" applyFont="1" applyNumberFormat="1">
      <alignment horizontal="center" vertical="center"/>
    </xf>
    <xf borderId="0" fillId="0" fontId="23" numFmtId="0" xfId="0" applyAlignment="1" applyFont="1">
      <alignment shrinkToFit="0" wrapText="1"/>
    </xf>
    <xf borderId="0" fillId="0" fontId="8" numFmtId="164" xfId="0" applyFont="1" applyNumberFormat="1"/>
    <xf borderId="0" fillId="0" fontId="8" numFmtId="18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895350</xdr:colOff>
      <xdr:row>14</xdr:row>
      <xdr:rowOff>85725</xdr:rowOff>
    </xdr:from>
    <xdr:ext cx="12487275" cy="323850"/>
    <xdr:sp>
      <xdr:nvSpPr>
        <xdr:cNvPr id="3" name="Shape 3"/>
        <xdr:cNvSpPr/>
      </xdr:nvSpPr>
      <xdr:spPr>
        <a:xfrm>
          <a:off x="0" y="3622838"/>
          <a:ext cx="106920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microsoft.com/office/2006/relationships/xlExternalLinkPath/xlPathMissing" Target="tilsp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ils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7" max="7" width="29.0"/>
    <col customWidth="1" min="8" max="8" width="27.75"/>
  </cols>
  <sheetData>
    <row r="1">
      <c r="A1" s="1"/>
      <c r="B1" s="2"/>
      <c r="C1" s="2"/>
      <c r="D1" s="2"/>
      <c r="E1" s="2"/>
      <c r="F1" s="2"/>
      <c r="G1" s="2"/>
      <c r="H1" s="3"/>
    </row>
    <row r="2">
      <c r="A2" s="4" t="s">
        <v>0</v>
      </c>
      <c r="B2" s="2"/>
      <c r="C2" s="2"/>
      <c r="D2" s="2"/>
      <c r="E2" s="2"/>
      <c r="F2" s="2"/>
      <c r="G2" s="2"/>
      <c r="H2" s="3"/>
    </row>
    <row r="3">
      <c r="A3" s="5"/>
      <c r="B3" s="6" t="s">
        <v>1</v>
      </c>
      <c r="C3" s="2"/>
      <c r="D3" s="3"/>
      <c r="E3" s="7" t="s">
        <v>2</v>
      </c>
      <c r="F3" s="2"/>
      <c r="G3" s="2"/>
      <c r="H3" s="3"/>
    </row>
    <row r="4">
      <c r="A4" s="5"/>
      <c r="B4" s="8" t="s">
        <v>3</v>
      </c>
      <c r="C4" s="2"/>
      <c r="D4" s="3"/>
      <c r="E4" s="7" t="s">
        <v>4</v>
      </c>
      <c r="F4" s="2"/>
      <c r="G4" s="2"/>
      <c r="H4" s="3"/>
    </row>
    <row r="5">
      <c r="A5" s="6" t="s">
        <v>5</v>
      </c>
      <c r="B5" s="3"/>
      <c r="C5" s="7"/>
      <c r="D5" s="2"/>
      <c r="E5" s="3"/>
      <c r="F5" s="9" t="s">
        <v>6</v>
      </c>
      <c r="G5" s="7"/>
      <c r="H5" s="3"/>
    </row>
    <row r="6">
      <c r="A6" s="10" t="s">
        <v>7</v>
      </c>
      <c r="B6" s="2"/>
      <c r="C6" s="2"/>
      <c r="D6" s="2"/>
      <c r="E6" s="2"/>
      <c r="F6" s="2"/>
      <c r="G6" s="2"/>
      <c r="H6" s="3"/>
    </row>
    <row r="7">
      <c r="A7" s="11" t="s">
        <v>8</v>
      </c>
      <c r="B7" s="12" t="s">
        <v>9</v>
      </c>
      <c r="C7" s="13" t="s">
        <v>10</v>
      </c>
      <c r="D7" s="13" t="s">
        <v>11</v>
      </c>
      <c r="E7" s="13" t="s">
        <v>12</v>
      </c>
      <c r="F7" s="13" t="s">
        <v>13</v>
      </c>
      <c r="G7" s="14" t="s">
        <v>14</v>
      </c>
      <c r="H7" s="14" t="s">
        <v>15</v>
      </c>
    </row>
    <row r="8">
      <c r="A8" s="15">
        <v>1.0</v>
      </c>
      <c r="B8" s="16" t="s">
        <v>16</v>
      </c>
      <c r="C8" s="17">
        <f>Psicopedagogo!G139</f>
        <v>4680.02</v>
      </c>
      <c r="D8" s="18">
        <v>1.0</v>
      </c>
      <c r="E8" s="17">
        <f>ROUND(C8*D8,2)</f>
        <v>4680.02</v>
      </c>
      <c r="F8" s="18">
        <v>2.0</v>
      </c>
      <c r="G8" s="19">
        <f>F8*E8</f>
        <v>9360.04</v>
      </c>
      <c r="H8" s="19">
        <f>G8*12</f>
        <v>112320.48</v>
      </c>
    </row>
    <row r="9">
      <c r="A9" s="20" t="s">
        <v>17</v>
      </c>
      <c r="B9" s="2"/>
      <c r="C9" s="2"/>
      <c r="D9" s="2"/>
      <c r="E9" s="2"/>
      <c r="F9" s="3"/>
      <c r="G9" s="21">
        <f>SUM(G8)</f>
        <v>9360.04</v>
      </c>
      <c r="H9" s="22"/>
    </row>
    <row r="10">
      <c r="A10" s="20" t="s">
        <v>18</v>
      </c>
      <c r="B10" s="2"/>
      <c r="C10" s="2"/>
      <c r="D10" s="2"/>
      <c r="E10" s="2"/>
      <c r="F10" s="3"/>
      <c r="G10" s="23">
        <v>12.0</v>
      </c>
      <c r="H10" s="3"/>
    </row>
    <row r="11">
      <c r="A11" s="20" t="s">
        <v>19</v>
      </c>
      <c r="B11" s="2"/>
      <c r="C11" s="2"/>
      <c r="D11" s="2"/>
      <c r="E11" s="2"/>
      <c r="F11" s="3"/>
      <c r="G11" s="24">
        <f>G9*G10</f>
        <v>112320.48</v>
      </c>
      <c r="H11" s="3"/>
    </row>
  </sheetData>
  <mergeCells count="16">
    <mergeCell ref="C5:E5"/>
    <mergeCell ref="G5:H5"/>
    <mergeCell ref="A6:H6"/>
    <mergeCell ref="A9:F9"/>
    <mergeCell ref="G9:H9"/>
    <mergeCell ref="A10:F10"/>
    <mergeCell ref="G10:H10"/>
    <mergeCell ref="A11:F11"/>
    <mergeCell ref="G11:H11"/>
    <mergeCell ref="A1:H1"/>
    <mergeCell ref="A2:H2"/>
    <mergeCell ref="B3:D3"/>
    <mergeCell ref="E3:H3"/>
    <mergeCell ref="B4:D4"/>
    <mergeCell ref="E4:H4"/>
    <mergeCell ref="A5:B5"/>
  </mergeCells>
  <printOptions/>
  <pageMargins bottom="0.787401575" footer="0.0" header="0.0" left="0.511811024" right="0.511811024" top="0.7874015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22.38"/>
    <col customWidth="1" min="3" max="3" width="13.25"/>
    <col customWidth="1" min="4" max="4" width="17.63"/>
    <col customWidth="1" min="5" max="5" width="14.13"/>
    <col customWidth="1" min="6" max="6" width="17.75"/>
    <col customWidth="1" min="7" max="7" width="19.63"/>
    <col customWidth="1" hidden="1" min="8" max="8" width="35.0"/>
    <col customWidth="1" hidden="1" min="9" max="9" width="13.38"/>
    <col customWidth="1" hidden="1" min="10" max="10" width="22.38"/>
    <col customWidth="1" min="11" max="11" width="19.75"/>
    <col customWidth="1" min="12" max="26" width="8.63"/>
  </cols>
  <sheetData>
    <row r="1">
      <c r="A1" s="25" t="s">
        <v>20</v>
      </c>
      <c r="B1" s="2"/>
      <c r="C1" s="2"/>
      <c r="D1" s="2"/>
      <c r="E1" s="2"/>
      <c r="F1" s="2"/>
      <c r="G1" s="3"/>
    </row>
    <row r="2" ht="12.75" customHeight="1">
      <c r="A2" s="26"/>
      <c r="B2" s="27" t="s">
        <v>21</v>
      </c>
      <c r="C2" s="28" t="s">
        <v>22</v>
      </c>
      <c r="D2" s="29"/>
      <c r="E2" s="29"/>
      <c r="F2" s="29"/>
      <c r="G2" s="30"/>
    </row>
    <row r="3" ht="17.25" customHeight="1">
      <c r="A3" s="26"/>
      <c r="B3" s="31" t="s">
        <v>23</v>
      </c>
      <c r="C3" s="2"/>
      <c r="D3" s="2"/>
      <c r="E3" s="2"/>
      <c r="F3" s="2"/>
      <c r="G3" s="3"/>
    </row>
    <row r="4">
      <c r="A4" s="32">
        <v>1.0</v>
      </c>
      <c r="B4" s="33" t="s">
        <v>24</v>
      </c>
      <c r="C4" s="34"/>
      <c r="D4" s="34"/>
      <c r="E4" s="34"/>
      <c r="F4" s="34"/>
      <c r="G4" s="35" t="s">
        <v>25</v>
      </c>
    </row>
    <row r="5" ht="12.75" customHeight="1">
      <c r="A5" s="32">
        <v>2.0</v>
      </c>
      <c r="B5" s="33" t="s">
        <v>26</v>
      </c>
      <c r="C5" s="34"/>
      <c r="D5" s="34"/>
      <c r="E5" s="34"/>
      <c r="F5" s="34"/>
      <c r="G5" s="36" t="s">
        <v>27</v>
      </c>
    </row>
    <row r="6" ht="12.75" customHeight="1">
      <c r="A6" s="32">
        <v>3.0</v>
      </c>
      <c r="B6" s="37" t="s">
        <v>28</v>
      </c>
      <c r="C6" s="38"/>
      <c r="D6" s="38"/>
      <c r="E6" s="38"/>
      <c r="F6" s="39"/>
      <c r="G6" s="40">
        <v>12.0</v>
      </c>
    </row>
    <row r="7">
      <c r="A7" s="32">
        <v>4.0</v>
      </c>
      <c r="B7" s="41" t="s">
        <v>29</v>
      </c>
      <c r="C7" s="38"/>
      <c r="D7" s="38"/>
      <c r="E7" s="38"/>
      <c r="F7" s="42" t="s">
        <v>30</v>
      </c>
      <c r="G7" s="3"/>
      <c r="K7" s="43"/>
    </row>
    <row r="8" ht="12.75" customHeight="1">
      <c r="A8" s="32">
        <v>5.0</v>
      </c>
      <c r="B8" s="44" t="s">
        <v>31</v>
      </c>
      <c r="C8" s="45"/>
      <c r="D8" s="45"/>
      <c r="E8" s="45"/>
      <c r="F8" s="45"/>
      <c r="G8" s="46">
        <v>46023.0</v>
      </c>
      <c r="K8" s="43"/>
    </row>
    <row r="9" ht="12.75" customHeight="1">
      <c r="A9" s="32">
        <v>6.0</v>
      </c>
      <c r="B9" s="41" t="s">
        <v>32</v>
      </c>
      <c r="C9" s="47"/>
      <c r="D9" s="47"/>
      <c r="E9" s="48"/>
      <c r="F9" s="49" t="s">
        <v>33</v>
      </c>
      <c r="G9" s="3"/>
      <c r="K9" s="50"/>
    </row>
    <row r="10" ht="12.75" customHeight="1">
      <c r="A10" s="32">
        <v>7.0</v>
      </c>
      <c r="B10" s="37" t="s">
        <v>34</v>
      </c>
      <c r="C10" s="38"/>
      <c r="D10" s="38"/>
      <c r="E10" s="38"/>
      <c r="F10" s="38"/>
      <c r="G10" s="51">
        <v>1805.43</v>
      </c>
      <c r="K10" s="52"/>
    </row>
    <row r="11" ht="11.25" customHeight="1">
      <c r="A11" s="53"/>
      <c r="B11" s="45"/>
      <c r="C11" s="45"/>
      <c r="D11" s="45"/>
      <c r="E11" s="45"/>
      <c r="F11" s="45"/>
      <c r="G11" s="54"/>
    </row>
    <row r="12" ht="13.5" customHeight="1">
      <c r="A12" s="55"/>
      <c r="B12" s="45"/>
      <c r="C12" s="56"/>
      <c r="D12" s="56"/>
      <c r="E12" s="56" t="s">
        <v>35</v>
      </c>
      <c r="F12" s="56">
        <f>1/4</f>
        <v>0.25</v>
      </c>
      <c r="G12" s="57">
        <f>365+0.25</f>
        <v>365.25</v>
      </c>
      <c r="H12" s="58" t="s">
        <v>36</v>
      </c>
      <c r="I12" s="58">
        <f>G12/12</f>
        <v>30.4375</v>
      </c>
    </row>
    <row r="13" ht="13.5" customHeight="1">
      <c r="A13" s="59" t="s">
        <v>37</v>
      </c>
      <c r="B13" s="2"/>
      <c r="C13" s="2"/>
      <c r="D13" s="2"/>
      <c r="E13" s="2"/>
      <c r="F13" s="2"/>
      <c r="G13" s="3"/>
      <c r="H13" s="58" t="s">
        <v>38</v>
      </c>
      <c r="I13" s="58">
        <f>I12/2</f>
        <v>15.21875</v>
      </c>
    </row>
    <row r="14" ht="15.75" customHeight="1">
      <c r="A14" s="60">
        <v>1.0</v>
      </c>
      <c r="B14" s="61" t="s">
        <v>39</v>
      </c>
      <c r="C14" s="2"/>
      <c r="D14" s="2"/>
      <c r="E14" s="2"/>
      <c r="F14" s="3"/>
      <c r="G14" s="62" t="s">
        <v>40</v>
      </c>
    </row>
    <row r="15" ht="15.75" customHeight="1">
      <c r="A15" s="63" t="s">
        <v>41</v>
      </c>
      <c r="B15" s="64" t="s">
        <v>42</v>
      </c>
      <c r="C15" s="2"/>
      <c r="D15" s="2"/>
      <c r="E15" s="2"/>
      <c r="F15" s="3"/>
      <c r="G15" s="65">
        <f>G10</f>
        <v>1805.43</v>
      </c>
      <c r="H15" s="66"/>
      <c r="I15" s="67"/>
    </row>
    <row r="16" ht="15.75" customHeight="1">
      <c r="A16" s="68" t="s">
        <v>43</v>
      </c>
      <c r="B16" s="64" t="s">
        <v>44</v>
      </c>
      <c r="C16" s="2"/>
      <c r="D16" s="2"/>
      <c r="E16" s="2"/>
      <c r="F16" s="3"/>
      <c r="G16" s="69">
        <v>0.0</v>
      </c>
    </row>
    <row r="17" ht="15.75" customHeight="1">
      <c r="A17" s="68" t="s">
        <v>45</v>
      </c>
      <c r="B17" s="64" t="s">
        <v>46</v>
      </c>
      <c r="C17" s="2"/>
      <c r="D17" s="2"/>
      <c r="E17" s="2"/>
      <c r="F17" s="3"/>
      <c r="G17" s="70">
        <v>0.0</v>
      </c>
      <c r="H17" s="71"/>
    </row>
    <row r="18" ht="24.75" customHeight="1">
      <c r="A18" s="72"/>
      <c r="B18" s="64" t="s">
        <v>47</v>
      </c>
      <c r="C18" s="2"/>
      <c r="D18" s="2"/>
      <c r="E18" s="2"/>
      <c r="F18" s="3"/>
      <c r="G18" s="73"/>
      <c r="H18" s="58" t="s">
        <v>48</v>
      </c>
      <c r="I18" s="58">
        <f>60/52.5</f>
        <v>1.142857143</v>
      </c>
    </row>
    <row r="19" ht="15.75" customHeight="1">
      <c r="A19" s="63" t="s">
        <v>49</v>
      </c>
      <c r="B19" s="64" t="s">
        <v>50</v>
      </c>
      <c r="C19" s="2"/>
      <c r="D19" s="2"/>
      <c r="E19" s="2"/>
      <c r="F19" s="3"/>
      <c r="G19" s="69"/>
      <c r="H19" s="71"/>
      <c r="I19" s="74"/>
    </row>
    <row r="20" ht="15.75" customHeight="1">
      <c r="A20" s="68"/>
      <c r="B20" s="75" t="s">
        <v>51</v>
      </c>
      <c r="C20" s="76"/>
      <c r="D20" s="76"/>
      <c r="E20" s="76"/>
      <c r="F20" s="77"/>
      <c r="G20" s="78">
        <f>SUM(G15:G19)</f>
        <v>1805.43</v>
      </c>
      <c r="H20" s="71"/>
      <c r="I20" s="74"/>
    </row>
    <row r="21" ht="19.5" customHeight="1">
      <c r="A21" s="79" t="s">
        <v>52</v>
      </c>
      <c r="B21" s="2"/>
      <c r="C21" s="2"/>
      <c r="D21" s="2"/>
      <c r="E21" s="2"/>
      <c r="F21" s="2"/>
      <c r="G21" s="3"/>
      <c r="H21" s="71"/>
      <c r="I21" s="74"/>
    </row>
    <row r="22" ht="11.25" customHeight="1">
      <c r="A22" s="55"/>
      <c r="G22" s="80"/>
      <c r="I22" s="74"/>
      <c r="J22" s="81"/>
      <c r="K22" s="82"/>
    </row>
    <row r="23" ht="15.75" customHeight="1">
      <c r="A23" s="83" t="s">
        <v>53</v>
      </c>
      <c r="B23" s="2"/>
      <c r="C23" s="2"/>
      <c r="D23" s="2"/>
      <c r="E23" s="2"/>
      <c r="F23" s="2"/>
      <c r="G23" s="3"/>
    </row>
    <row r="24" ht="15.75" customHeight="1">
      <c r="A24" s="84"/>
      <c r="B24" s="85" t="s">
        <v>54</v>
      </c>
      <c r="C24" s="86"/>
      <c r="D24" s="86"/>
      <c r="E24" s="86"/>
      <c r="F24" s="87"/>
      <c r="G24" s="88" t="s">
        <v>55</v>
      </c>
    </row>
    <row r="25" ht="15.75" customHeight="1">
      <c r="A25" s="89" t="s">
        <v>41</v>
      </c>
      <c r="B25" s="90" t="s">
        <v>56</v>
      </c>
      <c r="C25" s="76"/>
      <c r="D25" s="76"/>
      <c r="E25" s="77"/>
      <c r="F25" s="91">
        <f>ROUND(1/12,4)</f>
        <v>0.0833</v>
      </c>
      <c r="G25" s="70">
        <f>ROUND(F25*G20,2)</f>
        <v>150.39</v>
      </c>
    </row>
    <row r="26" ht="15.75" customHeight="1">
      <c r="A26" s="92" t="s">
        <v>43</v>
      </c>
      <c r="B26" s="93" t="s">
        <v>57</v>
      </c>
      <c r="C26" s="2"/>
      <c r="D26" s="2"/>
      <c r="E26" s="2"/>
      <c r="F26" s="94">
        <v>0.121</v>
      </c>
      <c r="G26" s="69">
        <f>ROUND(F26*G20,2)</f>
        <v>218.46</v>
      </c>
      <c r="K26" s="95"/>
    </row>
    <row r="27" ht="15.75" customHeight="1">
      <c r="A27" s="96"/>
      <c r="B27" s="93"/>
      <c r="C27" s="93"/>
      <c r="D27" s="93"/>
      <c r="E27" s="93"/>
      <c r="F27" s="97"/>
      <c r="G27" s="98"/>
    </row>
    <row r="28" ht="15.75" customHeight="1">
      <c r="A28" s="96" t="s">
        <v>45</v>
      </c>
      <c r="B28" s="99" t="s">
        <v>58</v>
      </c>
      <c r="C28" s="2"/>
      <c r="D28" s="2"/>
      <c r="E28" s="3"/>
      <c r="F28" s="97">
        <f>(F25+F26)*F43</f>
        <v>0.0751824</v>
      </c>
      <c r="G28" s="98">
        <f>ROUND(F28*G20,2)</f>
        <v>135.74</v>
      </c>
    </row>
    <row r="29" ht="15.75" customHeight="1">
      <c r="A29" s="63"/>
      <c r="B29" s="100" t="s">
        <v>59</v>
      </c>
      <c r="C29" s="2"/>
      <c r="D29" s="2"/>
      <c r="E29" s="3"/>
      <c r="F29" s="101">
        <f>F25+F28+F26</f>
        <v>0.2794824</v>
      </c>
      <c r="G29" s="102">
        <f>SUM(G25:G28)</f>
        <v>504.59</v>
      </c>
    </row>
    <row r="30" ht="19.5" customHeight="1">
      <c r="A30" s="103" t="s">
        <v>60</v>
      </c>
      <c r="B30" s="2"/>
      <c r="C30" s="2"/>
      <c r="D30" s="2"/>
      <c r="E30" s="2"/>
      <c r="F30" s="2"/>
      <c r="G30" s="3"/>
    </row>
    <row r="31" ht="17.25" customHeight="1">
      <c r="A31" s="104" t="s">
        <v>61</v>
      </c>
      <c r="B31" s="2"/>
      <c r="C31" s="2"/>
      <c r="D31" s="2"/>
      <c r="E31" s="2"/>
      <c r="F31" s="2"/>
      <c r="G31" s="3"/>
    </row>
    <row r="32" ht="19.5" customHeight="1">
      <c r="A32" s="103" t="s">
        <v>62</v>
      </c>
      <c r="B32" s="2"/>
      <c r="C32" s="2"/>
      <c r="D32" s="2"/>
      <c r="E32" s="2"/>
      <c r="F32" s="2"/>
      <c r="G32" s="3"/>
    </row>
    <row r="33" ht="11.25" customHeight="1">
      <c r="A33" s="105"/>
      <c r="B33" s="106"/>
      <c r="C33" s="106"/>
      <c r="D33" s="106"/>
      <c r="E33" s="106"/>
      <c r="F33" s="107"/>
      <c r="G33" s="108"/>
    </row>
    <row r="34" ht="15.75" customHeight="1">
      <c r="A34" s="109"/>
      <c r="B34" s="110" t="s">
        <v>63</v>
      </c>
      <c r="C34" s="2"/>
      <c r="D34" s="2"/>
      <c r="E34" s="3"/>
      <c r="F34" s="111" t="s">
        <v>64</v>
      </c>
      <c r="G34" s="112" t="s">
        <v>55</v>
      </c>
    </row>
    <row r="35" ht="15.75" customHeight="1">
      <c r="A35" s="63" t="s">
        <v>41</v>
      </c>
      <c r="B35" s="113" t="s">
        <v>65</v>
      </c>
      <c r="C35" s="2"/>
      <c r="D35" s="2"/>
      <c r="E35" s="3"/>
      <c r="F35" s="114">
        <v>0.2</v>
      </c>
      <c r="G35" s="102">
        <f>ROUND(F35*G20,2)</f>
        <v>361.09</v>
      </c>
      <c r="H35" s="115"/>
    </row>
    <row r="36" ht="15.75" customHeight="1">
      <c r="A36" s="63" t="s">
        <v>43</v>
      </c>
      <c r="B36" s="113" t="s">
        <v>66</v>
      </c>
      <c r="C36" s="2"/>
      <c r="D36" s="2"/>
      <c r="E36" s="3"/>
      <c r="F36" s="114">
        <v>0.015</v>
      </c>
      <c r="G36" s="69">
        <f>ROUND(F36*G20,2)</f>
        <v>27.08</v>
      </c>
      <c r="H36" s="115"/>
    </row>
    <row r="37" ht="15.75" customHeight="1">
      <c r="A37" s="63" t="s">
        <v>45</v>
      </c>
      <c r="B37" s="113" t="s">
        <v>67</v>
      </c>
      <c r="C37" s="2"/>
      <c r="D37" s="2"/>
      <c r="E37" s="3"/>
      <c r="F37" s="114">
        <v>0.01</v>
      </c>
      <c r="G37" s="69">
        <f>ROUND(F37*G20,2)</f>
        <v>18.05</v>
      </c>
    </row>
    <row r="38" ht="15.75" customHeight="1">
      <c r="A38" s="63" t="s">
        <v>68</v>
      </c>
      <c r="B38" s="113" t="s">
        <v>69</v>
      </c>
      <c r="C38" s="2"/>
      <c r="D38" s="2"/>
      <c r="E38" s="3"/>
      <c r="F38" s="114">
        <v>0.002</v>
      </c>
      <c r="G38" s="69">
        <f>ROUND(F38*G20,2)</f>
        <v>3.61</v>
      </c>
    </row>
    <row r="39" ht="27.75" customHeight="1">
      <c r="A39" s="63" t="s">
        <v>70</v>
      </c>
      <c r="B39" s="99" t="s">
        <v>71</v>
      </c>
      <c r="C39" s="2"/>
      <c r="D39" s="2"/>
      <c r="E39" s="3"/>
      <c r="F39" s="114">
        <v>0.025</v>
      </c>
      <c r="G39" s="69">
        <f>ROUND(F39*G20,2)</f>
        <v>45.14</v>
      </c>
      <c r="H39" s="115"/>
    </row>
    <row r="40" ht="15.75" customHeight="1">
      <c r="A40" s="63" t="s">
        <v>72</v>
      </c>
      <c r="B40" s="113" t="s">
        <v>73</v>
      </c>
      <c r="C40" s="2"/>
      <c r="D40" s="2"/>
      <c r="E40" s="3"/>
      <c r="F40" s="114">
        <v>0.08</v>
      </c>
      <c r="G40" s="69">
        <f>ROUND(F40*G20,2)</f>
        <v>144.43</v>
      </c>
    </row>
    <row r="41" ht="21.75" customHeight="1">
      <c r="A41" s="63" t="s">
        <v>74</v>
      </c>
      <c r="B41" s="116" t="s">
        <v>75</v>
      </c>
      <c r="C41" s="117">
        <v>0.03</v>
      </c>
      <c r="D41" s="118" t="s">
        <v>76</v>
      </c>
      <c r="E41" s="119">
        <v>1.0</v>
      </c>
      <c r="F41" s="114">
        <f>ROUND(C41*E41,2)</f>
        <v>0.03</v>
      </c>
      <c r="G41" s="69">
        <f>ROUND(F41*G20,2)</f>
        <v>54.16</v>
      </c>
      <c r="K41" s="95"/>
    </row>
    <row r="42" ht="15.75" customHeight="1">
      <c r="A42" s="63" t="s">
        <v>49</v>
      </c>
      <c r="B42" s="113" t="s">
        <v>77</v>
      </c>
      <c r="C42" s="2"/>
      <c r="D42" s="2"/>
      <c r="E42" s="3"/>
      <c r="F42" s="114">
        <v>0.006</v>
      </c>
      <c r="G42" s="69">
        <f>ROUND(G20*F42,2)</f>
        <v>10.83</v>
      </c>
    </row>
    <row r="43" ht="15.75" customHeight="1">
      <c r="A43" s="68"/>
      <c r="B43" s="120" t="s">
        <v>59</v>
      </c>
      <c r="C43" s="76"/>
      <c r="D43" s="76"/>
      <c r="E43" s="77"/>
      <c r="F43" s="121">
        <f t="shared" ref="F43:G43" si="1">SUM(F35:F42)</f>
        <v>0.368</v>
      </c>
      <c r="G43" s="78">
        <f t="shared" si="1"/>
        <v>664.39</v>
      </c>
    </row>
    <row r="44" ht="15.75" customHeight="1">
      <c r="A44" s="122" t="s">
        <v>78</v>
      </c>
      <c r="B44" s="76"/>
      <c r="C44" s="76"/>
      <c r="D44" s="76"/>
      <c r="E44" s="76"/>
      <c r="F44" s="76"/>
      <c r="G44" s="77"/>
    </row>
    <row r="45" ht="15.75" customHeight="1">
      <c r="A45" s="104" t="s">
        <v>79</v>
      </c>
      <c r="B45" s="2"/>
      <c r="C45" s="2"/>
      <c r="D45" s="2"/>
      <c r="E45" s="2"/>
      <c r="F45" s="2"/>
      <c r="G45" s="3"/>
    </row>
    <row r="46" ht="15.75" customHeight="1">
      <c r="A46" s="123" t="s">
        <v>80</v>
      </c>
      <c r="B46" s="124"/>
      <c r="C46" s="124"/>
      <c r="D46" s="124"/>
      <c r="E46" s="124"/>
      <c r="F46" s="124"/>
      <c r="G46" s="125"/>
    </row>
    <row r="47" ht="13.5" customHeight="1">
      <c r="A47" s="105"/>
      <c r="B47" s="126"/>
      <c r="C47" s="127"/>
      <c r="D47" s="127"/>
      <c r="E47" s="127"/>
      <c r="F47" s="127"/>
      <c r="G47" s="128"/>
    </row>
    <row r="48" ht="15.75" customHeight="1">
      <c r="A48" s="129"/>
      <c r="B48" s="130" t="s">
        <v>81</v>
      </c>
      <c r="C48" s="131"/>
      <c r="D48" s="131"/>
      <c r="E48" s="131"/>
      <c r="F48" s="132"/>
      <c r="G48" s="88" t="s">
        <v>55</v>
      </c>
    </row>
    <row r="49" ht="15.75" customHeight="1">
      <c r="A49" s="63" t="s">
        <v>41</v>
      </c>
      <c r="B49" s="113" t="s">
        <v>82</v>
      </c>
      <c r="C49" s="2"/>
      <c r="D49" s="2"/>
      <c r="E49" s="2"/>
      <c r="F49" s="3"/>
      <c r="G49" s="133">
        <f>'Aux submod 2.3 -BENEFICIOS'!I7</f>
        <v>104.41</v>
      </c>
    </row>
    <row r="50" ht="15.75" customHeight="1">
      <c r="A50" s="63" t="s">
        <v>43</v>
      </c>
      <c r="B50" s="113" t="s">
        <v>83</v>
      </c>
      <c r="C50" s="2"/>
      <c r="D50" s="2"/>
      <c r="E50" s="2"/>
      <c r="F50" s="3"/>
      <c r="G50" s="69">
        <f>'Aux submod 2.3 -BENEFICIOS'!I11</f>
        <v>173.79</v>
      </c>
    </row>
    <row r="51" ht="15.75" customHeight="1">
      <c r="A51" s="63" t="s">
        <v>45</v>
      </c>
      <c r="B51" s="90" t="s">
        <v>84</v>
      </c>
      <c r="C51" s="76"/>
      <c r="D51" s="76"/>
      <c r="E51" s="76"/>
      <c r="F51" s="77"/>
      <c r="G51" s="69">
        <f>'Aux submod 2.3 -BENEFICIOS'!I13</f>
        <v>10.75</v>
      </c>
    </row>
    <row r="52" ht="15.75" customHeight="1">
      <c r="A52" s="68" t="s">
        <v>68</v>
      </c>
      <c r="B52" s="113" t="s">
        <v>85</v>
      </c>
      <c r="C52" s="2"/>
      <c r="D52" s="2"/>
      <c r="E52" s="2"/>
      <c r="F52" s="3"/>
      <c r="G52" s="134">
        <v>105.33</v>
      </c>
    </row>
    <row r="53" ht="15.75" customHeight="1">
      <c r="A53" s="68"/>
      <c r="B53" s="120" t="s">
        <v>86</v>
      </c>
      <c r="C53" s="76"/>
      <c r="D53" s="76"/>
      <c r="E53" s="76"/>
      <c r="F53" s="77"/>
      <c r="G53" s="78">
        <f>SUM(G49:G52)</f>
        <v>394.28</v>
      </c>
    </row>
    <row r="54" ht="17.25" customHeight="1">
      <c r="A54" s="122" t="s">
        <v>87</v>
      </c>
      <c r="B54" s="76"/>
      <c r="C54" s="76"/>
      <c r="D54" s="76"/>
      <c r="E54" s="76"/>
      <c r="F54" s="76"/>
      <c r="G54" s="77"/>
    </row>
    <row r="55" ht="21.75" customHeight="1">
      <c r="A55" s="104" t="s">
        <v>88</v>
      </c>
      <c r="B55" s="2"/>
      <c r="C55" s="2"/>
      <c r="D55" s="2"/>
      <c r="E55" s="2"/>
      <c r="F55" s="2"/>
      <c r="G55" s="3"/>
    </row>
    <row r="56" ht="21.75" customHeight="1">
      <c r="A56" s="104"/>
      <c r="B56" s="2"/>
      <c r="C56" s="2"/>
      <c r="D56" s="2"/>
      <c r="E56" s="2"/>
      <c r="F56" s="2"/>
      <c r="G56" s="3"/>
    </row>
    <row r="57" ht="13.5" customHeight="1">
      <c r="A57" s="55"/>
      <c r="B57" s="135"/>
      <c r="C57" s="136"/>
      <c r="D57" s="137"/>
      <c r="E57" s="137"/>
      <c r="F57" s="137"/>
      <c r="G57" s="138"/>
    </row>
    <row r="58" ht="15.75" customHeight="1">
      <c r="A58" s="139">
        <v>2.0</v>
      </c>
      <c r="B58" s="140" t="s">
        <v>89</v>
      </c>
      <c r="C58" s="141"/>
      <c r="D58" s="142"/>
      <c r="E58" s="142"/>
      <c r="F58" s="143"/>
      <c r="G58" s="144" t="s">
        <v>55</v>
      </c>
    </row>
    <row r="59" ht="15.75" customHeight="1">
      <c r="A59" s="145" t="s">
        <v>90</v>
      </c>
      <c r="B59" s="146" t="s">
        <v>91</v>
      </c>
      <c r="C59" s="147"/>
      <c r="D59" s="148"/>
      <c r="E59" s="148"/>
      <c r="F59" s="148"/>
      <c r="G59" s="149">
        <f>G29</f>
        <v>504.59</v>
      </c>
    </row>
    <row r="60" ht="15.75" customHeight="1">
      <c r="A60" s="145" t="s">
        <v>92</v>
      </c>
      <c r="B60" s="146" t="s">
        <v>93</v>
      </c>
      <c r="C60" s="147"/>
      <c r="D60" s="148"/>
      <c r="E60" s="148"/>
      <c r="F60" s="148"/>
      <c r="G60" s="149">
        <f>G43</f>
        <v>664.39</v>
      </c>
    </row>
    <row r="61" ht="15.75" customHeight="1">
      <c r="A61" s="145" t="s">
        <v>94</v>
      </c>
      <c r="B61" s="146" t="s">
        <v>95</v>
      </c>
      <c r="C61" s="147"/>
      <c r="D61" s="148"/>
      <c r="E61" s="148"/>
      <c r="F61" s="148"/>
      <c r="G61" s="149">
        <f>G53</f>
        <v>394.28</v>
      </c>
    </row>
    <row r="62" ht="15.75" customHeight="1">
      <c r="A62" s="145"/>
      <c r="B62" s="150" t="s">
        <v>96</v>
      </c>
      <c r="C62" s="2"/>
      <c r="D62" s="2"/>
      <c r="E62" s="2"/>
      <c r="F62" s="2"/>
      <c r="G62" s="151">
        <f>SUM(G59:G61)</f>
        <v>1563.26</v>
      </c>
    </row>
    <row r="63" ht="19.5" customHeight="1">
      <c r="A63" s="55"/>
      <c r="B63" s="135"/>
      <c r="C63" s="136"/>
      <c r="D63" s="137"/>
      <c r="E63" s="137"/>
      <c r="F63" s="137"/>
      <c r="G63" s="138"/>
    </row>
    <row r="64" ht="15.75" customHeight="1">
      <c r="A64" s="152" t="s">
        <v>97</v>
      </c>
      <c r="B64" s="2"/>
      <c r="C64" s="2"/>
      <c r="D64" s="2"/>
      <c r="E64" s="2"/>
      <c r="F64" s="2"/>
      <c r="G64" s="3"/>
      <c r="H64" s="153"/>
      <c r="I64" s="153"/>
      <c r="J64" s="153"/>
      <c r="K64" s="154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</row>
    <row r="65" ht="15.75" customHeight="1">
      <c r="A65" s="155">
        <v>3.0</v>
      </c>
      <c r="B65" s="156" t="s">
        <v>98</v>
      </c>
      <c r="C65" s="2"/>
      <c r="D65" s="2"/>
      <c r="E65" s="2"/>
      <c r="F65" s="3"/>
      <c r="G65" s="157" t="s">
        <v>40</v>
      </c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</row>
    <row r="66">
      <c r="A66" s="89" t="s">
        <v>41</v>
      </c>
      <c r="B66" s="158" t="s">
        <v>99</v>
      </c>
      <c r="C66" s="77"/>
      <c r="D66" s="99" t="s">
        <v>100</v>
      </c>
      <c r="E66" s="92" t="s">
        <v>101</v>
      </c>
      <c r="F66" s="91">
        <f>((E67/30)/12)*D67</f>
        <v>0.004583333333</v>
      </c>
      <c r="G66" s="134">
        <f>ROUND(G20*F66,2)</f>
        <v>8.27</v>
      </c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</row>
    <row r="67" ht="15.75" customHeight="1">
      <c r="A67" s="159"/>
      <c r="B67" s="160"/>
      <c r="C67" s="125"/>
      <c r="D67" s="117">
        <v>0.055</v>
      </c>
      <c r="E67" s="161">
        <v>30.0</v>
      </c>
      <c r="F67" s="159"/>
      <c r="G67" s="159"/>
      <c r="H67" s="162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</row>
    <row r="68" ht="15.75" customHeight="1">
      <c r="A68" s="89" t="s">
        <v>43</v>
      </c>
      <c r="B68" s="158" t="s">
        <v>102</v>
      </c>
      <c r="C68" s="76"/>
      <c r="D68" s="76"/>
      <c r="E68" s="77"/>
      <c r="F68" s="114">
        <f>F40*F66</f>
        <v>0.0003666666667</v>
      </c>
      <c r="G68" s="69">
        <f>ROUND(G20*F68,2)</f>
        <v>0.66</v>
      </c>
    </row>
    <row r="69" ht="24.75" customHeight="1">
      <c r="A69" s="89" t="s">
        <v>45</v>
      </c>
      <c r="B69" s="163" t="s">
        <v>103</v>
      </c>
      <c r="C69" s="77"/>
      <c r="D69" s="164" t="s">
        <v>104</v>
      </c>
      <c r="E69" s="164" t="s">
        <v>105</v>
      </c>
      <c r="F69" s="91">
        <f>F40*E70*D70*(1+F25+F26)/2</f>
        <v>0.01734192</v>
      </c>
      <c r="G69" s="134">
        <f>ROUND(G20*F69,2)</f>
        <v>31.31</v>
      </c>
      <c r="H69" s="58" t="s">
        <v>106</v>
      </c>
    </row>
    <row r="70" ht="15.75" customHeight="1">
      <c r="A70" s="159"/>
      <c r="B70" s="160"/>
      <c r="C70" s="125"/>
      <c r="D70" s="117">
        <v>0.9</v>
      </c>
      <c r="E70" s="117">
        <v>0.4</v>
      </c>
      <c r="F70" s="159"/>
      <c r="G70" s="159"/>
    </row>
    <row r="71" ht="29.25" customHeight="1">
      <c r="A71" s="96" t="s">
        <v>68</v>
      </c>
      <c r="B71" s="158" t="s">
        <v>107</v>
      </c>
      <c r="C71" s="76"/>
      <c r="D71" s="165" t="s">
        <v>108</v>
      </c>
      <c r="E71" s="166" t="s">
        <v>109</v>
      </c>
      <c r="F71" s="91">
        <f>(D72/30)/E72</f>
        <v>0.01944444444</v>
      </c>
      <c r="G71" s="134">
        <f>ROUND(G20*F71,2)</f>
        <v>35.11</v>
      </c>
    </row>
    <row r="72" ht="15.75" customHeight="1">
      <c r="A72" s="72"/>
      <c r="B72" s="160"/>
      <c r="C72" s="124"/>
      <c r="D72" s="167">
        <v>7.0</v>
      </c>
      <c r="E72" s="168">
        <v>12.0</v>
      </c>
      <c r="F72" s="159"/>
      <c r="G72" s="72"/>
    </row>
    <row r="73" ht="15.75" customHeight="1">
      <c r="A73" s="169" t="s">
        <v>70</v>
      </c>
      <c r="B73" s="170" t="s">
        <v>110</v>
      </c>
      <c r="C73" s="2"/>
      <c r="D73" s="2"/>
      <c r="E73" s="3"/>
      <c r="F73" s="114">
        <f>F43*F71</f>
        <v>0.007155555556</v>
      </c>
      <c r="G73" s="69">
        <f t="shared" ref="G73:G74" si="2">ROUND(G$20*F73,2)</f>
        <v>12.92</v>
      </c>
    </row>
    <row r="74" ht="27.0" customHeight="1">
      <c r="A74" s="169"/>
      <c r="B74" s="163" t="s">
        <v>111</v>
      </c>
      <c r="C74" s="76"/>
      <c r="D74" s="164" t="s">
        <v>104</v>
      </c>
      <c r="E74" s="164" t="s">
        <v>105</v>
      </c>
      <c r="F74" s="91">
        <f>F40*E75*D75*(1+F25+F26)/2</f>
        <v>0.01734192</v>
      </c>
      <c r="G74" s="134">
        <f t="shared" si="2"/>
        <v>31.31</v>
      </c>
    </row>
    <row r="75" ht="15.75" customHeight="1">
      <c r="A75" s="92" t="s">
        <v>72</v>
      </c>
      <c r="B75" s="160"/>
      <c r="C75" s="124"/>
      <c r="D75" s="117">
        <v>0.9</v>
      </c>
      <c r="E75" s="117">
        <v>0.4</v>
      </c>
      <c r="F75" s="159"/>
      <c r="G75" s="159"/>
      <c r="H75" s="115">
        <f>(1+1/12+(1/12+1/12/3))*0.08*0.4</f>
        <v>0.03822222222</v>
      </c>
    </row>
    <row r="76" ht="15.75" customHeight="1">
      <c r="A76" s="92"/>
      <c r="B76" s="171" t="s">
        <v>59</v>
      </c>
      <c r="C76" s="2"/>
      <c r="D76" s="2"/>
      <c r="E76" s="2"/>
      <c r="F76" s="172">
        <f>SUM(F66:F74)</f>
        <v>0.06623384</v>
      </c>
      <c r="G76" s="102">
        <f>SUM(G66:J75)</f>
        <v>119.6182222</v>
      </c>
      <c r="K76" s="58"/>
    </row>
    <row r="77" ht="13.5" customHeight="1">
      <c r="A77" s="55"/>
      <c r="G77" s="173"/>
    </row>
    <row r="78" ht="19.5" customHeight="1">
      <c r="A78" s="152" t="s">
        <v>112</v>
      </c>
      <c r="B78" s="2"/>
      <c r="C78" s="2"/>
      <c r="D78" s="2"/>
      <c r="E78" s="2"/>
      <c r="F78" s="2"/>
      <c r="G78" s="3"/>
    </row>
    <row r="79" ht="19.5" customHeight="1">
      <c r="A79" s="60" t="s">
        <v>113</v>
      </c>
      <c r="B79" s="156" t="s">
        <v>114</v>
      </c>
      <c r="C79" s="2"/>
      <c r="D79" s="2"/>
      <c r="E79" s="2"/>
      <c r="F79" s="3"/>
      <c r="G79" s="157" t="s">
        <v>55</v>
      </c>
      <c r="K79" s="154"/>
    </row>
    <row r="80" ht="39.75" customHeight="1">
      <c r="A80" s="174"/>
      <c r="B80" s="175" t="s">
        <v>115</v>
      </c>
      <c r="C80" s="2"/>
      <c r="D80" s="2"/>
      <c r="E80" s="2"/>
      <c r="F80" s="3"/>
      <c r="G80" s="176">
        <f>G20+G25+G26</f>
        <v>2174.28</v>
      </c>
    </row>
    <row r="81" ht="15.75" customHeight="1">
      <c r="A81" s="169" t="s">
        <v>41</v>
      </c>
      <c r="B81" s="177" t="s">
        <v>116</v>
      </c>
      <c r="E81" s="73"/>
      <c r="F81" s="178">
        <v>0.09075</v>
      </c>
      <c r="G81" s="179">
        <f>ROUND(G80*F81,2)</f>
        <v>197.32</v>
      </c>
    </row>
    <row r="82" ht="15.75" customHeight="1">
      <c r="A82" s="90" t="s">
        <v>43</v>
      </c>
      <c r="B82" s="163" t="s">
        <v>117</v>
      </c>
      <c r="C82" s="77"/>
      <c r="D82" s="180" t="s">
        <v>118</v>
      </c>
      <c r="E82" s="3"/>
      <c r="F82" s="181">
        <f>((D83/30)/12)</f>
        <v>0.01655555556</v>
      </c>
      <c r="G82" s="134">
        <f>ROUND(G$80*F82,2)</f>
        <v>36</v>
      </c>
    </row>
    <row r="83" ht="15.75" customHeight="1">
      <c r="A83" s="160"/>
      <c r="B83" s="160"/>
      <c r="C83" s="125"/>
      <c r="D83" s="182">
        <v>5.96</v>
      </c>
      <c r="E83" s="3"/>
      <c r="F83" s="125"/>
      <c r="G83" s="159"/>
    </row>
    <row r="84" ht="40.5" customHeight="1">
      <c r="A84" s="89" t="s">
        <v>45</v>
      </c>
      <c r="B84" s="183" t="s">
        <v>119</v>
      </c>
      <c r="C84" s="77"/>
      <c r="D84" s="184" t="s">
        <v>120</v>
      </c>
      <c r="E84" s="185" t="s">
        <v>121</v>
      </c>
      <c r="F84" s="186">
        <f>((D85/30)/12)*E85</f>
        <v>0.0002083333333</v>
      </c>
      <c r="G84" s="134">
        <f>ROUND(G$80*F84,2)</f>
        <v>0.45</v>
      </c>
    </row>
    <row r="85" ht="16.5" customHeight="1">
      <c r="A85" s="159"/>
      <c r="B85" s="160"/>
      <c r="C85" s="125"/>
      <c r="D85" s="167">
        <v>5.0</v>
      </c>
      <c r="E85" s="117">
        <v>0.015</v>
      </c>
      <c r="F85" s="159"/>
      <c r="G85" s="159"/>
    </row>
    <row r="86" ht="28.5" customHeight="1">
      <c r="A86" s="89" t="s">
        <v>68</v>
      </c>
      <c r="B86" s="163" t="s">
        <v>122</v>
      </c>
      <c r="C86" s="77"/>
      <c r="D86" s="118" t="s">
        <v>123</v>
      </c>
      <c r="E86" s="99" t="s">
        <v>100</v>
      </c>
      <c r="F86" s="91">
        <f>((D87/30)/12)*E87</f>
        <v>0.003333333333</v>
      </c>
      <c r="G86" s="134">
        <f>ROUND(G$80*F86,2)</f>
        <v>7.25</v>
      </c>
    </row>
    <row r="87" ht="15.75" customHeight="1">
      <c r="A87" s="159"/>
      <c r="B87" s="160"/>
      <c r="C87" s="125"/>
      <c r="D87" s="187">
        <v>15.0</v>
      </c>
      <c r="E87" s="117">
        <v>0.08</v>
      </c>
      <c r="F87" s="159"/>
      <c r="G87" s="159"/>
    </row>
    <row r="88" ht="48.0" customHeight="1">
      <c r="A88" s="89" t="s">
        <v>70</v>
      </c>
      <c r="B88" s="163" t="s">
        <v>124</v>
      </c>
      <c r="C88" s="76"/>
      <c r="D88" s="118" t="s">
        <v>125</v>
      </c>
      <c r="E88" s="185" t="s">
        <v>121</v>
      </c>
      <c r="F88" s="188">
        <f>D89/12/12*E89</f>
        <v>0.0005555555556</v>
      </c>
      <c r="G88" s="134">
        <f>ROUND(G$80*F88,2)</f>
        <v>1.21</v>
      </c>
    </row>
    <row r="89" ht="27.75" customHeight="1">
      <c r="A89" s="159"/>
      <c r="B89" s="160"/>
      <c r="C89" s="124"/>
      <c r="D89" s="167">
        <v>4.0</v>
      </c>
      <c r="E89" s="189">
        <v>0.02</v>
      </c>
      <c r="F89" s="159"/>
      <c r="G89" s="159"/>
    </row>
    <row r="90" ht="18.75" customHeight="1">
      <c r="A90" s="92"/>
      <c r="B90" s="190" t="s">
        <v>126</v>
      </c>
      <c r="C90" s="124"/>
      <c r="D90" s="124"/>
      <c r="E90" s="124"/>
      <c r="F90" s="101"/>
      <c r="G90" s="78">
        <f>SUM(G81:G88)</f>
        <v>242.23</v>
      </c>
    </row>
    <row r="91" ht="18.75" customHeight="1">
      <c r="A91" s="104"/>
      <c r="B91" s="2"/>
      <c r="C91" s="2"/>
      <c r="D91" s="2"/>
      <c r="E91" s="2"/>
      <c r="F91" s="2"/>
      <c r="G91" s="3"/>
    </row>
    <row r="92" ht="19.5" customHeight="1">
      <c r="A92" s="55"/>
      <c r="E92" s="191"/>
      <c r="F92" s="192"/>
      <c r="G92" s="173"/>
      <c r="H92" s="193"/>
    </row>
    <row r="93" ht="15.75" customHeight="1">
      <c r="A93" s="194"/>
      <c r="B93" s="195" t="s">
        <v>127</v>
      </c>
      <c r="C93" s="196"/>
      <c r="D93" s="196"/>
      <c r="E93" s="196"/>
      <c r="F93" s="197"/>
      <c r="G93" s="198" t="s">
        <v>55</v>
      </c>
    </row>
    <row r="94" ht="15.75" customHeight="1">
      <c r="A94" s="199" t="s">
        <v>41</v>
      </c>
      <c r="B94" s="200" t="s">
        <v>128</v>
      </c>
      <c r="C94" s="2"/>
      <c r="D94" s="2"/>
      <c r="E94" s="3"/>
      <c r="F94" s="101"/>
      <c r="G94" s="201">
        <v>0.0</v>
      </c>
      <c r="H94" s="191">
        <f>284.02</f>
        <v>284.02</v>
      </c>
    </row>
    <row r="95" ht="19.5" customHeight="1">
      <c r="A95" s="105"/>
      <c r="B95" s="106"/>
      <c r="C95" s="106"/>
      <c r="D95" s="106"/>
      <c r="E95" s="106"/>
      <c r="F95" s="202"/>
      <c r="G95" s="203"/>
      <c r="H95" s="204">
        <f>G94-H94</f>
        <v>-284.02</v>
      </c>
    </row>
    <row r="96" ht="15.75" customHeight="1">
      <c r="A96" s="205">
        <v>4.0</v>
      </c>
      <c r="B96" s="206" t="s">
        <v>129</v>
      </c>
      <c r="C96" s="207"/>
      <c r="D96" s="208"/>
      <c r="E96" s="208"/>
      <c r="F96" s="209"/>
      <c r="G96" s="210" t="s">
        <v>55</v>
      </c>
    </row>
    <row r="97" ht="15.75" customHeight="1">
      <c r="A97" s="92" t="s">
        <v>130</v>
      </c>
      <c r="B97" s="211" t="s">
        <v>131</v>
      </c>
      <c r="C97" s="93"/>
      <c r="D97" s="93"/>
      <c r="E97" s="93"/>
      <c r="F97" s="212"/>
      <c r="G97" s="69">
        <f>G90</f>
        <v>242.23</v>
      </c>
    </row>
    <row r="98" ht="15.75" customHeight="1">
      <c r="A98" s="92" t="s">
        <v>132</v>
      </c>
      <c r="B98" s="211" t="s">
        <v>128</v>
      </c>
      <c r="C98" s="93"/>
      <c r="D98" s="93"/>
      <c r="E98" s="93"/>
      <c r="F98" s="212"/>
      <c r="G98" s="213">
        <f>G94</f>
        <v>0</v>
      </c>
    </row>
    <row r="99" ht="15.75" customHeight="1">
      <c r="A99" s="63"/>
      <c r="B99" s="171" t="s">
        <v>59</v>
      </c>
      <c r="C99" s="214"/>
      <c r="D99" s="214"/>
      <c r="E99" s="214"/>
      <c r="F99" s="215"/>
      <c r="G99" s="102">
        <f>SUM(G97:G98)</f>
        <v>242.23</v>
      </c>
    </row>
    <row r="100" ht="15.75" customHeight="1">
      <c r="A100" s="105"/>
      <c r="B100" s="106"/>
      <c r="C100" s="106"/>
      <c r="D100" s="106"/>
      <c r="E100" s="106"/>
      <c r="F100" s="202"/>
      <c r="G100" s="203"/>
    </row>
    <row r="101" ht="15.75" customHeight="1">
      <c r="A101" s="83" t="s">
        <v>133</v>
      </c>
      <c r="B101" s="2"/>
      <c r="C101" s="2"/>
      <c r="D101" s="2"/>
      <c r="E101" s="2"/>
      <c r="F101" s="2"/>
      <c r="G101" s="3"/>
    </row>
    <row r="102" ht="15.75" customHeight="1">
      <c r="A102" s="216">
        <v>5.0</v>
      </c>
      <c r="B102" s="156" t="s">
        <v>134</v>
      </c>
      <c r="C102" s="2"/>
      <c r="D102" s="2"/>
      <c r="E102" s="2"/>
      <c r="F102" s="3"/>
      <c r="G102" s="157" t="s">
        <v>40</v>
      </c>
    </row>
    <row r="103" ht="15.75" customHeight="1">
      <c r="A103" s="169" t="s">
        <v>41</v>
      </c>
      <c r="B103" s="113" t="s">
        <v>135</v>
      </c>
      <c r="C103" s="2"/>
      <c r="D103" s="2"/>
      <c r="E103" s="2"/>
      <c r="F103" s="3"/>
      <c r="G103" s="217">
        <v>86.61</v>
      </c>
    </row>
    <row r="104" ht="15.75" customHeight="1">
      <c r="A104" s="92" t="s">
        <v>43</v>
      </c>
      <c r="B104" s="113" t="s">
        <v>136</v>
      </c>
      <c r="C104" s="2"/>
      <c r="D104" s="2"/>
      <c r="E104" s="2"/>
      <c r="F104" s="3"/>
      <c r="G104" s="69"/>
    </row>
    <row r="105" ht="15.75" customHeight="1">
      <c r="A105" s="169" t="s">
        <v>45</v>
      </c>
      <c r="B105" s="113" t="s">
        <v>137</v>
      </c>
      <c r="C105" s="2"/>
      <c r="D105" s="2"/>
      <c r="E105" s="2"/>
      <c r="F105" s="3"/>
      <c r="G105" s="69"/>
    </row>
    <row r="106" ht="15.75" customHeight="1">
      <c r="A106" s="92" t="s">
        <v>68</v>
      </c>
      <c r="B106" s="113" t="s">
        <v>138</v>
      </c>
      <c r="C106" s="2"/>
      <c r="D106" s="2"/>
      <c r="E106" s="2"/>
      <c r="F106" s="3"/>
      <c r="G106" s="69">
        <v>0.0</v>
      </c>
    </row>
    <row r="107" ht="15.75" customHeight="1">
      <c r="A107" s="89"/>
      <c r="B107" s="171" t="s">
        <v>96</v>
      </c>
      <c r="C107" s="2"/>
      <c r="D107" s="2"/>
      <c r="E107" s="2"/>
      <c r="F107" s="3"/>
      <c r="G107" s="78">
        <f>SUM(G103:G106)</f>
        <v>86.61</v>
      </c>
    </row>
    <row r="108" ht="14.25" customHeight="1">
      <c r="A108" s="103" t="s">
        <v>139</v>
      </c>
      <c r="B108" s="2"/>
      <c r="C108" s="2"/>
      <c r="D108" s="2"/>
      <c r="E108" s="2"/>
      <c r="F108" s="2"/>
      <c r="G108" s="3"/>
    </row>
    <row r="109" ht="12.0" customHeight="1">
      <c r="A109" s="55"/>
      <c r="G109" s="173"/>
    </row>
    <row r="110" ht="15.75" customHeight="1">
      <c r="A110" s="218" t="s">
        <v>140</v>
      </c>
      <c r="B110" s="2"/>
      <c r="C110" s="2"/>
      <c r="D110" s="2"/>
      <c r="E110" s="2"/>
      <c r="F110" s="3"/>
      <c r="G110" s="219" t="s">
        <v>141</v>
      </c>
    </row>
    <row r="111" ht="15.75" customHeight="1">
      <c r="A111" s="92" t="s">
        <v>41</v>
      </c>
      <c r="B111" s="113" t="s">
        <v>142</v>
      </c>
      <c r="C111" s="2"/>
      <c r="D111" s="2"/>
      <c r="E111" s="2"/>
      <c r="F111" s="3"/>
      <c r="G111" s="220">
        <f>G20</f>
        <v>1805.43</v>
      </c>
    </row>
    <row r="112" ht="15.75" customHeight="1">
      <c r="A112" s="92" t="s">
        <v>43</v>
      </c>
      <c r="B112" s="113" t="s">
        <v>53</v>
      </c>
      <c r="C112" s="2"/>
      <c r="D112" s="2"/>
      <c r="E112" s="2"/>
      <c r="F112" s="3"/>
      <c r="G112" s="220">
        <f>G62</f>
        <v>1563.26</v>
      </c>
    </row>
    <row r="113" ht="15.75" customHeight="1">
      <c r="A113" s="92" t="s">
        <v>45</v>
      </c>
      <c r="B113" s="113" t="s">
        <v>143</v>
      </c>
      <c r="C113" s="2"/>
      <c r="D113" s="2"/>
      <c r="E113" s="2"/>
      <c r="F113" s="3"/>
      <c r="G113" s="220">
        <f>G76</f>
        <v>119.6182222</v>
      </c>
    </row>
    <row r="114" ht="15.75" customHeight="1">
      <c r="A114" s="92" t="s">
        <v>68</v>
      </c>
      <c r="B114" s="90" t="s">
        <v>112</v>
      </c>
      <c r="C114" s="76"/>
      <c r="D114" s="76"/>
      <c r="E114" s="76"/>
      <c r="F114" s="77"/>
      <c r="G114" s="220">
        <f>G99</f>
        <v>242.23</v>
      </c>
    </row>
    <row r="115" ht="15.75" customHeight="1">
      <c r="A115" s="92" t="s">
        <v>70</v>
      </c>
      <c r="B115" s="113" t="s">
        <v>133</v>
      </c>
      <c r="C115" s="2"/>
      <c r="D115" s="2"/>
      <c r="E115" s="2"/>
      <c r="F115" s="3"/>
      <c r="G115" s="221">
        <f>G107</f>
        <v>86.61</v>
      </c>
    </row>
    <row r="116" ht="15.75" customHeight="1">
      <c r="A116" s="92"/>
      <c r="B116" s="222" t="s">
        <v>144</v>
      </c>
      <c r="C116" s="124"/>
      <c r="D116" s="124"/>
      <c r="E116" s="124"/>
      <c r="F116" s="125"/>
      <c r="G116" s="223">
        <f>SUM(G111:G115)</f>
        <v>3817.148222</v>
      </c>
    </row>
    <row r="117" ht="17.25" customHeight="1">
      <c r="A117" s="55"/>
      <c r="B117" s="224"/>
      <c r="C117" s="225"/>
      <c r="D117" s="226"/>
      <c r="E117" s="226"/>
      <c r="F117" s="226"/>
      <c r="G117" s="227"/>
    </row>
    <row r="118" ht="15.75" customHeight="1">
      <c r="A118" s="83" t="s">
        <v>145</v>
      </c>
      <c r="B118" s="2"/>
      <c r="C118" s="2"/>
      <c r="D118" s="2"/>
      <c r="E118" s="2"/>
      <c r="F118" s="2"/>
      <c r="G118" s="3"/>
    </row>
    <row r="119" ht="15.75" customHeight="1">
      <c r="A119" s="216">
        <v>5.0</v>
      </c>
      <c r="B119" s="156" t="s">
        <v>146</v>
      </c>
      <c r="C119" s="2"/>
      <c r="D119" s="2"/>
      <c r="E119" s="3"/>
      <c r="F119" s="216" t="s">
        <v>147</v>
      </c>
      <c r="G119" s="216" t="s">
        <v>40</v>
      </c>
    </row>
    <row r="120" ht="15.75" customHeight="1">
      <c r="A120" s="92" t="s">
        <v>41</v>
      </c>
      <c r="B120" s="113" t="s">
        <v>148</v>
      </c>
      <c r="C120" s="2"/>
      <c r="D120" s="2"/>
      <c r="E120" s="3"/>
      <c r="F120" s="228">
        <v>0.065</v>
      </c>
      <c r="G120" s="69">
        <f>ROUND(G116*F120,2)</f>
        <v>248.11</v>
      </c>
    </row>
    <row r="121" ht="15.75" customHeight="1">
      <c r="A121" s="92" t="s">
        <v>43</v>
      </c>
      <c r="B121" s="113" t="s">
        <v>149</v>
      </c>
      <c r="C121" s="2"/>
      <c r="D121" s="2"/>
      <c r="E121" s="3"/>
      <c r="F121" s="228">
        <v>0.055</v>
      </c>
      <c r="G121" s="69">
        <f>ROUND(G116*F121,2)</f>
        <v>209.94</v>
      </c>
      <c r="H121" s="191"/>
    </row>
    <row r="122" ht="15.75" customHeight="1">
      <c r="A122" s="89" t="s">
        <v>45</v>
      </c>
      <c r="B122" s="113" t="s">
        <v>150</v>
      </c>
      <c r="C122" s="2"/>
      <c r="D122" s="2"/>
      <c r="E122" s="3"/>
      <c r="F122" s="91">
        <f>SUM(E123:E126)</f>
        <v>0.0865</v>
      </c>
      <c r="G122" s="134">
        <f>((G116+G120+G121)/(1-F122))*F122</f>
        <v>404.8217255</v>
      </c>
      <c r="H122" s="191"/>
    </row>
    <row r="123" ht="15.75" customHeight="1">
      <c r="A123" s="72"/>
      <c r="B123" s="158" t="s">
        <v>151</v>
      </c>
      <c r="C123" s="77"/>
      <c r="D123" s="229" t="s">
        <v>152</v>
      </c>
      <c r="E123" s="228">
        <v>0.0065</v>
      </c>
      <c r="F123" s="72"/>
      <c r="G123" s="72"/>
      <c r="H123" s="192"/>
      <c r="I123" s="230"/>
    </row>
    <row r="124" ht="15.75" customHeight="1">
      <c r="A124" s="72"/>
      <c r="B124" s="160"/>
      <c r="C124" s="125"/>
      <c r="D124" s="229" t="s">
        <v>153</v>
      </c>
      <c r="E124" s="228">
        <v>0.03</v>
      </c>
      <c r="F124" s="72"/>
      <c r="G124" s="72"/>
      <c r="H124" s="192"/>
      <c r="I124" s="115"/>
    </row>
    <row r="125" ht="15.75" customHeight="1">
      <c r="A125" s="72"/>
      <c r="B125" s="170" t="s">
        <v>154</v>
      </c>
      <c r="C125" s="2"/>
      <c r="D125" s="3"/>
      <c r="E125" s="231"/>
      <c r="F125" s="72"/>
      <c r="G125" s="72"/>
      <c r="H125" s="191"/>
      <c r="I125" s="115"/>
    </row>
    <row r="126" ht="15.75" customHeight="1">
      <c r="A126" s="159"/>
      <c r="B126" s="170" t="s">
        <v>155</v>
      </c>
      <c r="C126" s="3"/>
      <c r="D126" s="229" t="s">
        <v>156</v>
      </c>
      <c r="E126" s="228">
        <v>0.05</v>
      </c>
      <c r="F126" s="159"/>
      <c r="G126" s="159"/>
      <c r="H126" s="232"/>
    </row>
    <row r="127" ht="15.75" customHeight="1">
      <c r="A127" s="89"/>
      <c r="B127" s="120" t="s">
        <v>59</v>
      </c>
      <c r="C127" s="76"/>
      <c r="D127" s="76"/>
      <c r="E127" s="76"/>
      <c r="F127" s="77"/>
      <c r="G127" s="78">
        <f>ROUND((G120+G121+G122),2)</f>
        <v>862.87</v>
      </c>
      <c r="H127" s="192"/>
    </row>
    <row r="128" ht="15.75" customHeight="1">
      <c r="A128" s="103" t="s">
        <v>157</v>
      </c>
      <c r="B128" s="2"/>
      <c r="C128" s="2"/>
      <c r="D128" s="2"/>
      <c r="E128" s="2"/>
      <c r="F128" s="2"/>
      <c r="G128" s="3"/>
      <c r="H128" s="192"/>
      <c r="I128" s="230"/>
      <c r="J128" s="191">
        <f>H129*I128</f>
        <v>0</v>
      </c>
    </row>
    <row r="129" ht="20.25" customHeight="1">
      <c r="A129" s="103" t="s">
        <v>158</v>
      </c>
      <c r="B129" s="2"/>
      <c r="C129" s="2"/>
      <c r="D129" s="2"/>
      <c r="E129" s="2"/>
      <c r="F129" s="2"/>
      <c r="G129" s="3"/>
      <c r="H129" s="192"/>
      <c r="I129" s="115"/>
    </row>
    <row r="130" ht="12.75" customHeight="1">
      <c r="A130" s="233"/>
      <c r="B130" s="234"/>
      <c r="C130" s="234"/>
      <c r="D130" s="234"/>
      <c r="E130" s="235"/>
      <c r="F130" s="236"/>
      <c r="G130" s="237"/>
      <c r="H130" s="191"/>
    </row>
    <row r="131" ht="15.75" customHeight="1">
      <c r="A131" s="238" t="s">
        <v>159</v>
      </c>
      <c r="B131" s="2"/>
      <c r="C131" s="2"/>
      <c r="D131" s="2"/>
      <c r="E131" s="2"/>
      <c r="F131" s="2"/>
      <c r="G131" s="3"/>
    </row>
    <row r="132" ht="15.75" customHeight="1">
      <c r="A132" s="239" t="s">
        <v>160</v>
      </c>
      <c r="B132" s="240"/>
      <c r="C132" s="240"/>
      <c r="D132" s="240"/>
      <c r="E132" s="240"/>
      <c r="F132" s="241"/>
      <c r="G132" s="242" t="s">
        <v>141</v>
      </c>
      <c r="H132" s="191"/>
    </row>
    <row r="133" ht="15.75" customHeight="1">
      <c r="A133" s="92" t="s">
        <v>41</v>
      </c>
      <c r="B133" s="113" t="s">
        <v>142</v>
      </c>
      <c r="C133" s="2"/>
      <c r="D133" s="2"/>
      <c r="E133" s="2"/>
      <c r="F133" s="3"/>
      <c r="G133" s="220">
        <f t="shared" ref="G133:G137" si="3">G111</f>
        <v>1805.43</v>
      </c>
    </row>
    <row r="134" ht="15.75" customHeight="1">
      <c r="A134" s="92" t="s">
        <v>43</v>
      </c>
      <c r="B134" s="113" t="s">
        <v>53</v>
      </c>
      <c r="C134" s="2"/>
      <c r="D134" s="2"/>
      <c r="E134" s="2"/>
      <c r="F134" s="3"/>
      <c r="G134" s="220">
        <f t="shared" si="3"/>
        <v>1563.26</v>
      </c>
      <c r="H134" s="191"/>
    </row>
    <row r="135" ht="15.75" customHeight="1">
      <c r="A135" s="92" t="s">
        <v>45</v>
      </c>
      <c r="B135" s="113" t="s">
        <v>143</v>
      </c>
      <c r="C135" s="2"/>
      <c r="D135" s="2"/>
      <c r="E135" s="2"/>
      <c r="F135" s="3"/>
      <c r="G135" s="220">
        <f t="shared" si="3"/>
        <v>119.6182222</v>
      </c>
      <c r="H135" s="191"/>
    </row>
    <row r="136" ht="15.75" customHeight="1">
      <c r="A136" s="92" t="s">
        <v>68</v>
      </c>
      <c r="B136" s="90" t="s">
        <v>112</v>
      </c>
      <c r="C136" s="76"/>
      <c r="D136" s="76"/>
      <c r="E136" s="76"/>
      <c r="F136" s="77"/>
      <c r="G136" s="220">
        <f t="shared" si="3"/>
        <v>242.23</v>
      </c>
      <c r="H136" s="191"/>
    </row>
    <row r="137" ht="15.75" customHeight="1">
      <c r="A137" s="92"/>
      <c r="B137" s="113" t="s">
        <v>133</v>
      </c>
      <c r="C137" s="2"/>
      <c r="D137" s="2"/>
      <c r="E137" s="2"/>
      <c r="F137" s="3"/>
      <c r="G137" s="220">
        <f t="shared" si="3"/>
        <v>86.61</v>
      </c>
      <c r="H137" s="243"/>
    </row>
    <row r="138" ht="15.75" customHeight="1">
      <c r="A138" s="92" t="s">
        <v>70</v>
      </c>
      <c r="B138" s="113" t="s">
        <v>161</v>
      </c>
      <c r="C138" s="2"/>
      <c r="D138" s="2"/>
      <c r="E138" s="2"/>
      <c r="F138" s="3"/>
      <c r="G138" s="220">
        <f>G127</f>
        <v>862.87</v>
      </c>
      <c r="H138" s="191"/>
    </row>
    <row r="139" ht="15.75" customHeight="1">
      <c r="A139" s="244"/>
      <c r="B139" s="245" t="s">
        <v>162</v>
      </c>
      <c r="C139" s="2"/>
      <c r="D139" s="2"/>
      <c r="E139" s="2"/>
      <c r="F139" s="3"/>
      <c r="G139" s="246">
        <f>ROUND(SUM(G133:G138),2)</f>
        <v>4680.02</v>
      </c>
      <c r="K139" s="52"/>
    </row>
    <row r="140" ht="12.75" customHeight="1">
      <c r="A140" s="247"/>
      <c r="B140" s="76"/>
      <c r="C140" s="76"/>
      <c r="D140" s="76"/>
      <c r="E140" s="76"/>
      <c r="F140" s="76"/>
      <c r="G140" s="76"/>
    </row>
    <row r="141" ht="12.75" customHeight="1">
      <c r="G141" s="248"/>
    </row>
    <row r="142" ht="12.75" customHeight="1"/>
    <row r="143" ht="12.75" customHeight="1">
      <c r="G143" s="249"/>
    </row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</sheetData>
  <mergeCells count="128">
    <mergeCell ref="A56:G56"/>
    <mergeCell ref="B62:F62"/>
    <mergeCell ref="A64:G64"/>
    <mergeCell ref="B65:F65"/>
    <mergeCell ref="A66:A67"/>
    <mergeCell ref="F66:F67"/>
    <mergeCell ref="G66:G67"/>
    <mergeCell ref="B66:C67"/>
    <mergeCell ref="B68:E68"/>
    <mergeCell ref="A69:A70"/>
    <mergeCell ref="B69:C70"/>
    <mergeCell ref="G69:G70"/>
    <mergeCell ref="A71:A72"/>
    <mergeCell ref="B71:C72"/>
    <mergeCell ref="G71:G72"/>
    <mergeCell ref="A1:G1"/>
    <mergeCell ref="B3:G3"/>
    <mergeCell ref="F7:G7"/>
    <mergeCell ref="F9:G9"/>
    <mergeCell ref="A13:G13"/>
    <mergeCell ref="B14:F14"/>
    <mergeCell ref="B15:F15"/>
    <mergeCell ref="B16:F16"/>
    <mergeCell ref="A17:A18"/>
    <mergeCell ref="B17:F17"/>
    <mergeCell ref="G17:G18"/>
    <mergeCell ref="B18:F18"/>
    <mergeCell ref="B19:F19"/>
    <mergeCell ref="B20:F20"/>
    <mergeCell ref="A21:G21"/>
    <mergeCell ref="A23:G23"/>
    <mergeCell ref="B25:E25"/>
    <mergeCell ref="B26:E26"/>
    <mergeCell ref="B28:E28"/>
    <mergeCell ref="B29:E29"/>
    <mergeCell ref="A30:G30"/>
    <mergeCell ref="A31:G31"/>
    <mergeCell ref="A32:G32"/>
    <mergeCell ref="B34:E34"/>
    <mergeCell ref="B35:E35"/>
    <mergeCell ref="B36:E36"/>
    <mergeCell ref="B37:E37"/>
    <mergeCell ref="B38:E38"/>
    <mergeCell ref="B39:E39"/>
    <mergeCell ref="B40:E40"/>
    <mergeCell ref="B42:E42"/>
    <mergeCell ref="B43:E43"/>
    <mergeCell ref="A44:G44"/>
    <mergeCell ref="A45:G45"/>
    <mergeCell ref="A46:G46"/>
    <mergeCell ref="B49:F49"/>
    <mergeCell ref="B50:F50"/>
    <mergeCell ref="B51:F51"/>
    <mergeCell ref="B52:F52"/>
    <mergeCell ref="B53:F53"/>
    <mergeCell ref="A54:G54"/>
    <mergeCell ref="A55:G55"/>
    <mergeCell ref="F69:F70"/>
    <mergeCell ref="F71:F72"/>
    <mergeCell ref="B73:E73"/>
    <mergeCell ref="B74:C75"/>
    <mergeCell ref="F74:F75"/>
    <mergeCell ref="G74:G75"/>
    <mergeCell ref="B76:E76"/>
    <mergeCell ref="B121:E121"/>
    <mergeCell ref="A122:A126"/>
    <mergeCell ref="B122:E122"/>
    <mergeCell ref="F122:F126"/>
    <mergeCell ref="G122:G126"/>
    <mergeCell ref="B123:C124"/>
    <mergeCell ref="B125:D125"/>
    <mergeCell ref="B126:C126"/>
    <mergeCell ref="B127:F127"/>
    <mergeCell ref="A128:G128"/>
    <mergeCell ref="A129:G129"/>
    <mergeCell ref="A131:G131"/>
    <mergeCell ref="A132:F132"/>
    <mergeCell ref="B133:F133"/>
    <mergeCell ref="F82:F83"/>
    <mergeCell ref="G82:G83"/>
    <mergeCell ref="F84:F85"/>
    <mergeCell ref="G84:G85"/>
    <mergeCell ref="F86:F87"/>
    <mergeCell ref="G86:G87"/>
    <mergeCell ref="F88:F89"/>
    <mergeCell ref="G88:G89"/>
    <mergeCell ref="A78:G78"/>
    <mergeCell ref="B79:F79"/>
    <mergeCell ref="B80:F80"/>
    <mergeCell ref="B81:E81"/>
    <mergeCell ref="B82:C83"/>
    <mergeCell ref="D82:E82"/>
    <mergeCell ref="D83:E83"/>
    <mergeCell ref="A82:A83"/>
    <mergeCell ref="A84:A85"/>
    <mergeCell ref="B84:C85"/>
    <mergeCell ref="A86:A87"/>
    <mergeCell ref="B86:C87"/>
    <mergeCell ref="A88:A89"/>
    <mergeCell ref="B88:C89"/>
    <mergeCell ref="B90:E90"/>
    <mergeCell ref="A91:G91"/>
    <mergeCell ref="B94:E94"/>
    <mergeCell ref="A101:G101"/>
    <mergeCell ref="B102:F102"/>
    <mergeCell ref="B103:F103"/>
    <mergeCell ref="B104:F104"/>
    <mergeCell ref="B105:F105"/>
    <mergeCell ref="B106:F106"/>
    <mergeCell ref="B107:F107"/>
    <mergeCell ref="A108:G108"/>
    <mergeCell ref="A110:F110"/>
    <mergeCell ref="B111:F111"/>
    <mergeCell ref="B112:F112"/>
    <mergeCell ref="B113:F113"/>
    <mergeCell ref="B114:F114"/>
    <mergeCell ref="B115:F115"/>
    <mergeCell ref="B116:F116"/>
    <mergeCell ref="A118:G118"/>
    <mergeCell ref="B119:E119"/>
    <mergeCell ref="B120:E120"/>
    <mergeCell ref="B134:F134"/>
    <mergeCell ref="B135:F135"/>
    <mergeCell ref="B136:F136"/>
    <mergeCell ref="B137:F137"/>
    <mergeCell ref="B138:F138"/>
    <mergeCell ref="B139:F139"/>
    <mergeCell ref="A140:G140"/>
  </mergeCells>
  <printOptions horizontalCentered="1"/>
  <pageMargins bottom="0.590277777777778" footer="0.0" header="0.0" left="0.39375" right="0.39375" top="0.590277777777778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15.75"/>
    <col customWidth="1" min="3" max="5" width="13.25"/>
    <col customWidth="1" min="6" max="6" width="19.75"/>
    <col customWidth="1" min="7" max="7" width="15.0"/>
    <col customWidth="1" min="8" max="8" width="14.38"/>
    <col customWidth="1" min="9" max="9" width="19.13"/>
  </cols>
  <sheetData>
    <row r="1" ht="24.75" customHeight="1">
      <c r="A1" s="250" t="s">
        <v>163</v>
      </c>
      <c r="B1" s="2"/>
      <c r="C1" s="2"/>
      <c r="D1" s="2"/>
      <c r="E1" s="2"/>
      <c r="F1" s="2"/>
      <c r="G1" s="2"/>
      <c r="H1" s="2"/>
      <c r="I1" s="3"/>
    </row>
    <row r="2" ht="24.75" customHeight="1">
      <c r="A2" s="251"/>
      <c r="B2" s="180" t="s">
        <v>164</v>
      </c>
      <c r="C2" s="2"/>
      <c r="D2" s="2"/>
      <c r="E2" s="2"/>
      <c r="F2" s="2"/>
      <c r="G2" s="3"/>
      <c r="H2" s="180" t="str">
        <f>Psicopedagogo!G4</f>
        <v>Psicopedagogo(a)</v>
      </c>
      <c r="I2" s="3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</row>
    <row r="3" ht="24.75" customHeight="1">
      <c r="A3" s="253"/>
      <c r="B3" s="254" t="s">
        <v>165</v>
      </c>
      <c r="C3" s="2"/>
      <c r="D3" s="2"/>
      <c r="E3" s="2"/>
      <c r="F3" s="2"/>
      <c r="G3" s="3"/>
      <c r="H3" s="255">
        <f>Psicopedagogo!G15</f>
        <v>1805.43</v>
      </c>
      <c r="I3" s="3"/>
    </row>
    <row r="4" ht="24.75" customHeight="1">
      <c r="A4" s="253"/>
      <c r="B4" s="254" t="s">
        <v>166</v>
      </c>
      <c r="C4" s="2"/>
      <c r="D4" s="2"/>
      <c r="E4" s="2"/>
      <c r="F4" s="2"/>
      <c r="G4" s="3"/>
      <c r="H4" s="255">
        <v>0.0</v>
      </c>
      <c r="I4" s="3"/>
    </row>
    <row r="5" ht="24.75" customHeight="1">
      <c r="A5" s="253"/>
      <c r="B5" s="254" t="s">
        <v>167</v>
      </c>
      <c r="C5" s="2"/>
      <c r="D5" s="2"/>
      <c r="E5" s="2"/>
      <c r="F5" s="2"/>
      <c r="G5" s="3"/>
      <c r="H5" s="255">
        <f>Psicopedagogo!G20</f>
        <v>1805.43</v>
      </c>
      <c r="I5" s="3"/>
    </row>
    <row r="6" ht="24.75" customHeight="1">
      <c r="A6" s="256">
        <v>2.0</v>
      </c>
      <c r="B6" s="257" t="s">
        <v>168</v>
      </c>
      <c r="C6" s="2"/>
      <c r="D6" s="2"/>
      <c r="E6" s="2"/>
      <c r="F6" s="2"/>
      <c r="G6" s="2"/>
      <c r="H6" s="3"/>
      <c r="I6" s="258" t="s">
        <v>55</v>
      </c>
    </row>
    <row r="7" ht="24.75" customHeight="1">
      <c r="A7" s="259" t="s">
        <v>41</v>
      </c>
      <c r="B7" s="260" t="s">
        <v>82</v>
      </c>
      <c r="C7" s="3"/>
      <c r="D7" s="261" t="s">
        <v>169</v>
      </c>
      <c r="E7" s="262">
        <v>4.7</v>
      </c>
      <c r="F7" s="263" t="s">
        <v>170</v>
      </c>
      <c r="G7" s="3"/>
      <c r="H7" s="264">
        <v>2.0</v>
      </c>
      <c r="I7" s="265">
        <f>IF(H7*H8*C8&gt;H10,H7*H8*C8-H9,0)</f>
        <v>104.41</v>
      </c>
      <c r="J7" s="266">
        <f>2*4.84*22</f>
        <v>212.96</v>
      </c>
    </row>
    <row r="8" ht="24.75" customHeight="1">
      <c r="A8" s="72"/>
      <c r="B8" s="259" t="s">
        <v>171</v>
      </c>
      <c r="C8" s="259">
        <v>22.0</v>
      </c>
      <c r="D8" s="267" t="s">
        <v>172</v>
      </c>
      <c r="E8" s="268">
        <v>4.34</v>
      </c>
      <c r="F8" s="263" t="s">
        <v>173</v>
      </c>
      <c r="G8" s="3"/>
      <c r="H8" s="269">
        <f>AVERAGE(E7:E10)</f>
        <v>4.835</v>
      </c>
      <c r="I8" s="72"/>
    </row>
    <row r="9" ht="24.75" customHeight="1">
      <c r="A9" s="72"/>
      <c r="B9" s="72"/>
      <c r="C9" s="72"/>
      <c r="D9" s="270" t="s">
        <v>174</v>
      </c>
      <c r="E9" s="271">
        <v>5.3</v>
      </c>
      <c r="F9" s="263" t="s">
        <v>175</v>
      </c>
      <c r="G9" s="3"/>
      <c r="H9" s="272">
        <f>ROUND(0.06*H3,2)</f>
        <v>108.33</v>
      </c>
      <c r="I9" s="72"/>
    </row>
    <row r="10" ht="24.75" customHeight="1">
      <c r="A10" s="159"/>
      <c r="B10" s="159"/>
      <c r="C10" s="159"/>
      <c r="D10" s="273" t="s">
        <v>176</v>
      </c>
      <c r="E10" s="274">
        <v>5.0</v>
      </c>
      <c r="F10" s="263"/>
      <c r="G10" s="2"/>
      <c r="H10" s="3"/>
      <c r="I10" s="159"/>
    </row>
    <row r="11" ht="24.75" customHeight="1">
      <c r="A11" s="259" t="s">
        <v>43</v>
      </c>
      <c r="B11" s="275" t="s">
        <v>83</v>
      </c>
      <c r="C11" s="77"/>
      <c r="D11" s="276"/>
      <c r="E11" s="276"/>
      <c r="F11" s="263" t="s">
        <v>177</v>
      </c>
      <c r="G11" s="3"/>
      <c r="H11" s="269">
        <v>173.79</v>
      </c>
      <c r="I11" s="277">
        <f>ROUND(H11-H12,2)</f>
        <v>173.79</v>
      </c>
    </row>
    <row r="12" ht="24.75" customHeight="1">
      <c r="A12" s="159"/>
      <c r="B12" s="160"/>
      <c r="C12" s="125"/>
      <c r="D12" s="278"/>
      <c r="E12" s="278"/>
      <c r="F12" s="279" t="s">
        <v>175</v>
      </c>
      <c r="G12" s="280">
        <v>0.0</v>
      </c>
      <c r="H12" s="269">
        <v>0.0</v>
      </c>
      <c r="I12" s="159"/>
    </row>
    <row r="13">
      <c r="A13" s="259" t="s">
        <v>45</v>
      </c>
      <c r="B13" s="281" t="s">
        <v>84</v>
      </c>
      <c r="C13" s="77"/>
      <c r="D13" s="282"/>
      <c r="E13" s="282"/>
      <c r="F13" s="283" t="s">
        <v>178</v>
      </c>
      <c r="G13" s="284" t="s">
        <v>179</v>
      </c>
      <c r="H13" s="285"/>
      <c r="I13" s="277">
        <f>F14-G14</f>
        <v>10.75</v>
      </c>
    </row>
    <row r="14" ht="24.75" customHeight="1">
      <c r="A14" s="159"/>
      <c r="B14" s="160"/>
      <c r="C14" s="125"/>
      <c r="D14" s="278"/>
      <c r="E14" s="278"/>
      <c r="F14" s="283">
        <f>AVERAGE(C16:G16)</f>
        <v>10.75</v>
      </c>
      <c r="G14" s="279">
        <v>0.0</v>
      </c>
      <c r="H14" s="159"/>
      <c r="I14" s="159"/>
    </row>
    <row r="15">
      <c r="C15" s="50" t="s">
        <v>180</v>
      </c>
      <c r="D15" s="50"/>
      <c r="E15" s="50"/>
      <c r="F15" s="50" t="s">
        <v>181</v>
      </c>
      <c r="G15" s="286" t="s">
        <v>182</v>
      </c>
      <c r="I15" s="287">
        <f>SUM(I7:I14)</f>
        <v>288.95</v>
      </c>
    </row>
    <row r="16">
      <c r="C16" s="288">
        <v>4.86</v>
      </c>
      <c r="D16" s="288"/>
      <c r="E16" s="288"/>
      <c r="F16" s="288">
        <v>15.2</v>
      </c>
      <c r="G16" s="288">
        <v>12.19</v>
      </c>
    </row>
    <row r="17" ht="12.75" customHeight="1">
      <c r="C17" s="288"/>
      <c r="D17" s="288"/>
      <c r="E17" s="288"/>
      <c r="F17" s="288"/>
      <c r="G17" s="288"/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</sheetData>
  <mergeCells count="27">
    <mergeCell ref="A1:I1"/>
    <mergeCell ref="B2:G2"/>
    <mergeCell ref="H2:I2"/>
    <mergeCell ref="B3:G3"/>
    <mergeCell ref="H3:I3"/>
    <mergeCell ref="B4:G4"/>
    <mergeCell ref="H4:I4"/>
    <mergeCell ref="B8:B10"/>
    <mergeCell ref="C8:C10"/>
    <mergeCell ref="A11:A12"/>
    <mergeCell ref="B11:C12"/>
    <mergeCell ref="A13:A14"/>
    <mergeCell ref="B13:C14"/>
    <mergeCell ref="F8:G8"/>
    <mergeCell ref="F9:G9"/>
    <mergeCell ref="F11:G11"/>
    <mergeCell ref="I11:I12"/>
    <mergeCell ref="H13:H14"/>
    <mergeCell ref="I13:I14"/>
    <mergeCell ref="B5:G5"/>
    <mergeCell ref="H5:I5"/>
    <mergeCell ref="B6:H6"/>
    <mergeCell ref="A7:A10"/>
    <mergeCell ref="B7:C7"/>
    <mergeCell ref="F7:G7"/>
    <mergeCell ref="I7:I10"/>
    <mergeCell ref="F10:H10"/>
  </mergeCells>
  <printOptions/>
  <pageMargins bottom="0.7875" footer="0.0" header="0.0" left="0.511805555555556" right="0.511805555555556" top="0.78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2002-06-10T15:51:10Z</dcterms:created>
  <dc:creator>RANDAL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